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Градобоев\ИПР 2023-2027\"/>
    </mc:Choice>
  </mc:AlternateContent>
  <bookViews>
    <workbookView xWindow="0" yWindow="0" windowWidth="28800" windowHeight="11835" tabRatio="93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52511"/>
</workbook>
</file>

<file path=xl/calcChain.xml><?xml version="1.0" encoding="utf-8"?>
<calcChain xmlns="http://schemas.openxmlformats.org/spreadsheetml/2006/main">
  <c r="I30" i="15" l="1"/>
  <c r="J30" i="15"/>
  <c r="K30" i="15"/>
  <c r="L30" i="15"/>
  <c r="M30" i="15"/>
  <c r="N30" i="15"/>
  <c r="O30" i="15"/>
  <c r="P30" i="15"/>
  <c r="Q30" i="15"/>
  <c r="R30" i="15"/>
  <c r="S30" i="15"/>
  <c r="T30" i="15"/>
  <c r="U30" i="15"/>
  <c r="V30" i="15"/>
  <c r="W30" i="15"/>
  <c r="X30" i="15"/>
  <c r="Y30" i="15"/>
  <c r="Z30" i="15"/>
  <c r="AA30" i="15"/>
  <c r="H30" i="15"/>
  <c r="X34" i="15"/>
  <c r="T34" i="15"/>
  <c r="P34" i="15"/>
  <c r="M24" i="15"/>
  <c r="N24" i="15"/>
  <c r="O24" i="15"/>
  <c r="P24" i="15"/>
  <c r="Q24" i="15"/>
  <c r="R24" i="15"/>
  <c r="S24" i="15"/>
  <c r="T24" i="15"/>
  <c r="U24" i="15"/>
  <c r="V24" i="15"/>
  <c r="W24" i="15"/>
  <c r="X24" i="15"/>
  <c r="Y24" i="15"/>
  <c r="Z24" i="15"/>
  <c r="AA24" i="15"/>
  <c r="L24" i="15"/>
  <c r="L34" i="15" l="1"/>
  <c r="L51" i="15" s="1"/>
  <c r="C27" i="15"/>
  <c r="B23" i="22"/>
  <c r="D52" i="15"/>
  <c r="D51" i="15"/>
  <c r="AB30" i="15"/>
  <c r="AB34" i="15" s="1"/>
  <c r="G52" i="15"/>
  <c r="G51" i="15"/>
  <c r="I52" i="15"/>
  <c r="I51" i="15" s="1"/>
  <c r="J52" i="15"/>
  <c r="J51" i="15"/>
  <c r="K52" i="15"/>
  <c r="K51" i="15"/>
  <c r="M52" i="15"/>
  <c r="M51" i="15"/>
  <c r="N52" i="15"/>
  <c r="N51" i="15"/>
  <c r="O52" i="15"/>
  <c r="O51" i="15"/>
  <c r="P51" i="15"/>
  <c r="Q52" i="15"/>
  <c r="Q51" i="15"/>
  <c r="R52" i="15"/>
  <c r="R51" i="15"/>
  <c r="S52" i="15"/>
  <c r="S51" i="15"/>
  <c r="T51" i="15"/>
  <c r="U52" i="15"/>
  <c r="U51" i="15"/>
  <c r="V52" i="15"/>
  <c r="V51" i="15"/>
  <c r="W52" i="15"/>
  <c r="W51" i="15"/>
  <c r="X51" i="15"/>
  <c r="Y52" i="15"/>
  <c r="Y51" i="15"/>
  <c r="Z52" i="15"/>
  <c r="Z51" i="15"/>
  <c r="AA52" i="15"/>
  <c r="AA51" i="15"/>
  <c r="AC52" i="15"/>
  <c r="AC51" i="15"/>
  <c r="AB27" i="15"/>
  <c r="D27" i="15"/>
  <c r="D24" i="15"/>
  <c r="A5" i="22"/>
  <c r="A5" i="5"/>
  <c r="A4" i="15"/>
  <c r="A5" i="16"/>
  <c r="A5" i="10"/>
  <c r="A4" i="17"/>
  <c r="A5" i="6"/>
  <c r="A5" i="14"/>
  <c r="A6" i="13"/>
  <c r="A4" i="12"/>
  <c r="AC27" i="15"/>
  <c r="AC24" i="15"/>
  <c r="J24" i="15"/>
  <c r="H24" i="15"/>
  <c r="C24" i="15" s="1"/>
  <c r="AB24" i="15" s="1"/>
  <c r="D34" i="15"/>
  <c r="AC34" i="15"/>
  <c r="AC30" i="15"/>
  <c r="G30" i="15"/>
  <c r="D43" i="15"/>
  <c r="B25" i="22"/>
  <c r="J35" i="15"/>
  <c r="D35" i="15"/>
  <c r="A12" i="22"/>
  <c r="A9" i="22"/>
  <c r="A12" i="5"/>
  <c r="A9" i="5"/>
  <c r="J43" i="15"/>
  <c r="A11" i="15"/>
  <c r="A8" i="15"/>
  <c r="A12" i="16"/>
  <c r="A9" i="16"/>
  <c r="A12" i="19"/>
  <c r="A9" i="19"/>
  <c r="A12" i="10"/>
  <c r="A9" i="10"/>
  <c r="A11" i="17"/>
  <c r="A8" i="17"/>
  <c r="A12" i="6"/>
  <c r="A9" i="6"/>
  <c r="D30" i="15"/>
  <c r="A10" i="13"/>
  <c r="A13" i="13"/>
  <c r="A8" i="12"/>
  <c r="A11" i="12"/>
  <c r="A15" i="22"/>
  <c r="B21" i="22"/>
  <c r="A15" i="5"/>
  <c r="A14" i="15"/>
  <c r="A15" i="16"/>
  <c r="A15" i="19"/>
  <c r="A15" i="10"/>
  <c r="A14" i="17"/>
  <c r="A15" i="6"/>
  <c r="A15" i="14"/>
  <c r="A16" i="13"/>
  <c r="A14" i="12"/>
  <c r="F24" i="5"/>
  <c r="G24" i="5"/>
  <c r="H24" i="5"/>
  <c r="I24" i="5"/>
  <c r="J24" i="5"/>
  <c r="K24" i="5"/>
  <c r="L24" i="5"/>
  <c r="M24" i="5"/>
  <c r="N24" i="5"/>
  <c r="O24" i="5"/>
  <c r="P24" i="5"/>
  <c r="Q24" i="5"/>
  <c r="R24" i="5"/>
  <c r="S24" i="5"/>
  <c r="T24" i="5"/>
  <c r="U24" i="5"/>
  <c r="V24" i="5"/>
  <c r="W24" i="5"/>
  <c r="X24" i="5"/>
  <c r="Y24" i="5"/>
  <c r="Z24" i="5"/>
  <c r="AA24" i="5"/>
  <c r="AB24" i="5"/>
  <c r="AC24" i="5"/>
  <c r="AD24" i="5"/>
  <c r="AE24" i="5"/>
  <c r="AF24" i="5"/>
  <c r="AG24" i="5"/>
  <c r="AH24" i="5"/>
  <c r="AI24" i="5"/>
  <c r="AJ24" i="5"/>
  <c r="AK24" i="5"/>
  <c r="AL24" i="5"/>
  <c r="AM24" i="5"/>
  <c r="AN24" i="5"/>
  <c r="AO24" i="5"/>
  <c r="AP24" i="5"/>
  <c r="AQ24" i="5"/>
  <c r="AR24" i="5"/>
  <c r="AS24" i="5"/>
  <c r="AT24" i="5"/>
  <c r="AU24" i="5"/>
  <c r="AV24" i="5"/>
  <c r="F24" i="15" l="1"/>
  <c r="E24" i="15"/>
  <c r="F30" i="15"/>
  <c r="C30" i="15"/>
  <c r="AB52" i="15"/>
  <c r="E30" i="15"/>
  <c r="E34" i="15" l="1"/>
  <c r="C34" i="15"/>
  <c r="F34" i="15"/>
  <c r="H51" i="15"/>
  <c r="H34" i="15"/>
</calcChain>
</file>

<file path=xl/sharedStrings.xml><?xml version="1.0" encoding="utf-8"?>
<sst xmlns="http://schemas.openxmlformats.org/spreadsheetml/2006/main" count="1255" uniqueCount="503">
  <si>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</si>
  <si>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</si>
  <si>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</si>
  <si>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</si>
  <si>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</si>
  <si>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</si>
  <si>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</si>
  <si>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</si>
  <si>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</si>
  <si>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</si>
  <si>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</si>
  <si>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</si>
  <si>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</si>
  <si>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</si>
  <si>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</si>
  <si>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</si>
  <si>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</si>
  <si>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</si>
  <si>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</si>
  <si>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</si>
  <si>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</si>
  <si>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</si>
  <si>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</si>
  <si>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</si>
  <si>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</si>
  <si>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</si>
  <si>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</si>
  <si>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</si>
  <si>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</si>
  <si>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</si>
  <si>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</si>
  <si>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</si>
  <si>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</si>
  <si>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</si>
  <si>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</si>
  <si>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</si>
  <si>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</si>
  <si>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</si>
  <si>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</si>
  <si>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</si>
  <si>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</si>
  <si>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</si>
  <si>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</si>
  <si>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</si>
  <si>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</si>
  <si>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</si>
  <si>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</si>
  <si>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</si>
  <si>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</si>
  <si>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</si>
  <si>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</si>
  <si>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</si>
  <si>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</si>
  <si>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</si>
  <si>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</si>
  <si>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</si>
  <si>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</si>
  <si>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</si>
  <si>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</si>
  <si>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</si>
  <si>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</si>
  <si>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</si>
  <si>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</si>
  <si>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</si>
  <si>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</si>
  <si>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</si>
  <si>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</si>
  <si>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</si>
  <si>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</si>
  <si>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</si>
  <si>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</si>
  <si>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</si>
  <si>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</si>
  <si>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</si>
  <si>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</si>
  <si>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</si>
  <si>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</si>
  <si>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</si>
  <si>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</si>
  <si>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</si>
  <si>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</si>
  <si>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</si>
  <si>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</si>
  <si>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</si>
  <si>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</si>
  <si>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</si>
  <si>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</si>
  <si>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</si>
  <si>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</si>
  <si>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</si>
  <si>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</si>
  <si>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</si>
  <si>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</si>
  <si>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</si>
  <si>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</si>
  <si>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</si>
  <si>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</si>
  <si>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</si>
  <si>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</si>
  <si>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</si>
  <si>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</si>
  <si>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</si>
  <si>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</si>
  <si>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</si>
  <si>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</si>
  <si>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</si>
  <si>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</si>
  <si>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</si>
  <si>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</si>
  <si>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</si>
  <si>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</si>
  <si>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</si>
  <si>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</si>
  <si>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</si>
  <si>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</si>
  <si>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</si>
  <si>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</si>
  <si>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</si>
  <si>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</si>
  <si>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</si>
  <si>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</si>
  <si>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</si>
  <si>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</si>
  <si>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</si>
  <si>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</si>
  <si>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</si>
  <si>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</si>
  <si>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</si>
  <si>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</si>
  <si>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</si>
  <si>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</si>
  <si>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</si>
  <si>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</si>
  <si>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</si>
  <si>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</si>
  <si>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</si>
  <si>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</si>
  <si>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</si>
  <si>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</si>
  <si>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</si>
  <si>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</si>
  <si>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</si>
  <si>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</si>
  <si>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</si>
  <si>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</si>
  <si>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</si>
  <si>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</si>
  <si>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</si>
  <si>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</si>
  <si>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</si>
  <si>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</si>
  <si>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</si>
  <si>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</si>
  <si>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</si>
  <si>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</si>
  <si>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</si>
  <si>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</si>
  <si>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</si>
  <si>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</si>
  <si>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</si>
  <si>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</si>
  <si>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</si>
  <si>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</si>
  <si>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</si>
  <si>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</si>
  <si>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</si>
  <si>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</si>
  <si>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</si>
  <si>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</si>
  <si>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</si>
  <si>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</si>
  <si>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</si>
  <si>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</si>
  <si>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</si>
  <si>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</si>
  <si>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</si>
  <si>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</si>
  <si>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</si>
  <si>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</si>
  <si>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</si>
  <si>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</si>
  <si>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</si>
  <si>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</si>
  <si>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</si>
  <si>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</si>
  <si>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</si>
  <si>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</si>
  <si>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</si>
  <si>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</si>
  <si>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</si>
  <si>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</si>
  <si>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</si>
  <si>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</si>
  <si>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</si>
  <si>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</si>
  <si>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</si>
  <si>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</si>
  <si>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</si>
  <si>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</si>
  <si>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</si>
  <si>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</si>
  <si>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</si>
  <si>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</si>
  <si>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</si>
  <si>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</si>
  <si>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</si>
  <si>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</si>
  <si>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</si>
  <si>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</si>
  <si>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</si>
  <si>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</si>
  <si>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</si>
  <si>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</si>
  <si>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</si>
  <si>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</si>
  <si>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</si>
  <si>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</si>
  <si>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</si>
  <si>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</si>
  <si>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</si>
  <si>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</si>
  <si>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</si>
  <si>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</si>
  <si>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</si>
  <si>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</si>
  <si>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</si>
  <si>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</si>
  <si>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</si>
  <si>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</si>
  <si>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</si>
  <si>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</si>
  <si>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</si>
  <si>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</si>
  <si>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</si>
  <si>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</si>
  <si>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</si>
  <si>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</si>
  <si>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</si>
  <si>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</si>
  <si>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</si>
  <si>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</si>
  <si>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</si>
  <si>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</si>
  <si>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</si>
  <si>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</si>
  <si>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</si>
  <si>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</si>
  <si>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</si>
  <si>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</si>
  <si>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</si>
  <si>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</si>
  <si>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</si>
  <si>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</si>
  <si>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</si>
  <si>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</si>
  <si>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</si>
  <si>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</si>
  <si>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</si>
  <si>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</si>
  <si>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</si>
  <si>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</si>
  <si>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</si>
  <si>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</si>
  <si>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</si>
  <si>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</si>
  <si>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</si>
  <si>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</si>
  <si>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</si>
  <si>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</si>
  <si>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</si>
  <si>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</si>
  <si>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</si>
  <si>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</si>
  <si>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</si>
  <si>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</si>
  <si>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</si>
  <si>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</si>
  <si>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</si>
  <si>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</si>
  <si>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</si>
  <si>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</si>
  <si>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</si>
  <si>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</si>
  <si>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</si>
  <si>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</si>
  <si>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</si>
  <si>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</si>
  <si>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</si>
  <si>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</si>
  <si>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</si>
  <si>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</si>
  <si>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</si>
  <si>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</si>
  <si>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</si>
  <si>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</si>
  <si>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</si>
  <si>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</si>
  <si>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</si>
  <si>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</si>
  <si>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</si>
  <si>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</si>
  <si>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</si>
  <si>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</si>
  <si>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</si>
  <si>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</si>
  <si>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</si>
  <si>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</si>
  <si>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</si>
  <si>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</si>
  <si>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</si>
  <si>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</si>
  <si>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</si>
  <si>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</si>
  <si>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</si>
  <si>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</si>
  <si>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</si>
  <si>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</si>
  <si>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</si>
  <si>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</si>
  <si>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</si>
  <si>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</si>
  <si>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</si>
  <si>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</si>
  <si>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</si>
  <si>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</si>
  <si>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</si>
  <si>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</si>
  <si>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</si>
  <si>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</si>
  <si>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</si>
  <si>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</si>
  <si>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</si>
  <si>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</si>
  <si>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</si>
  <si>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</si>
  <si>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</si>
  <si>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</si>
  <si>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</si>
  <si>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</si>
  <si>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</si>
  <si>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</si>
  <si>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</si>
  <si>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</si>
  <si>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</si>
  <si>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</si>
  <si>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</si>
  <si>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</si>
  <si>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</si>
  <si>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</si>
  <si>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</si>
  <si>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</si>
  <si>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</si>
  <si>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</si>
  <si>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</si>
  <si>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</si>
  <si>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</si>
  <si>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</si>
  <si>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</si>
  <si>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</si>
  <si>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</si>
  <si>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</si>
  <si>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</si>
  <si>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</si>
  <si>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</si>
  <si>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</si>
  <si>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</si>
  <si>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</si>
  <si>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</si>
  <si>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</si>
  <si>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</si>
  <si>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</si>
  <si>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</si>
  <si>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</si>
  <si>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</si>
  <si>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</si>
  <si>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</si>
  <si>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</si>
  <si>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</si>
  <si>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</si>
  <si>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</si>
  <si>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</si>
  <si>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</si>
  <si>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</si>
  <si>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</si>
  <si>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</si>
  <si>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</si>
  <si>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</si>
  <si>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</si>
  <si>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</si>
  <si>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</si>
  <si>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</si>
  <si>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</si>
  <si>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</si>
  <si>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</si>
  <si>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</si>
  <si>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</si>
  <si>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</si>
  <si>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</si>
  <si>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</si>
  <si>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</si>
  <si>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</si>
  <si>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</si>
  <si>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</si>
  <si>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</si>
  <si>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</si>
  <si>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</si>
  <si>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</si>
  <si>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</si>
  <si>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</si>
  <si>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</si>
  <si>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</si>
  <si>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</si>
  <si>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</si>
  <si>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</si>
  <si>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</si>
  <si>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</si>
  <si>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</si>
  <si>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</si>
  <si>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</si>
  <si>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</si>
  <si>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</si>
  <si>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</si>
  <si>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</si>
  <si>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</si>
  <si>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</si>
  <si>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</si>
  <si>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</si>
  <si>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</si>
  <si>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</si>
  <si>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</si>
  <si>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</si>
  <si>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</si>
  <si>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</si>
  <si>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</si>
  <si>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</si>
  <si>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</si>
  <si>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</si>
  <si>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</si>
  <si>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</si>
  <si>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</si>
  <si>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</si>
  <si>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</si>
  <si>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</si>
  <si>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</si>
  <si>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</si>
  <si>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</si>
  <si>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</si>
  <si>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</si>
  <si>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</si>
  <si>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</si>
  <si>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</si>
  <si>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</si>
  <si>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</si>
  <si>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</si>
  <si>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</si>
  <si>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</si>
  <si>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</si>
  <si>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</si>
  <si>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</si>
  <si>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</si>
  <si>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</si>
  <si>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</si>
  <si>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</si>
  <si>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</si>
  <si>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</si>
  <si>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</si>
  <si>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</si>
  <si>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</si>
  <si>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</si>
  <si>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</si>
  <si>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</si>
  <si>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</si>
  <si>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</si>
  <si>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</si>
  <si>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</si>
  <si>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</si>
  <si>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</si>
  <si>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</si>
  <si>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</si>
  <si>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</si>
  <si>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Цели (указать укрупненные цели в соответствии с приложением № 1)</t>
  </si>
  <si>
    <t>АО "Курортэнерго"</t>
  </si>
  <si>
    <t>Северо-западный ФО</t>
  </si>
  <si>
    <t>нд</t>
  </si>
  <si>
    <t>Не требуется</t>
  </si>
  <si>
    <t>0</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</si>
  <si>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</si>
  <si>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</si>
  <si>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от «__» _____ 201 г. №___</t>
  </si>
  <si>
    <t>I_ТП00005</t>
  </si>
  <si>
    <t>Приобретение автотранспорта</t>
  </si>
  <si>
    <t>обеспечение надежности электроснабжения и качества услуг</t>
  </si>
  <si>
    <t>1.6</t>
  </si>
  <si>
    <t>Улучшение качества оказываемых услуг</t>
  </si>
  <si>
    <t>ООО "Ленсеть"</t>
  </si>
  <si>
    <t>Год раскрытия информации: 2022 год</t>
  </si>
  <si>
    <t>М_LEN_34</t>
  </si>
  <si>
    <t>Ленинградская область</t>
  </si>
  <si>
    <t>ГАЗель Соболь цельнометаллический фургон - 3 места</t>
  </si>
  <si>
    <t>1,839 млн</t>
  </si>
  <si>
    <t>Факт года 2021</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</si>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</sst>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_ ;\-#,##0\ "/>
    <numFmt numFmtId="166"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43" fontId="1" fillId="0" borderId="0" applyFont="0" applyFill="0" applyBorder="0" applyAlignment="0" applyProtection="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2" applyNumberFormat="1" applyFont="1" applyFill="1" applyBorder="1" applyAlignment="1">
      <alignment horizontal="center" vertical="top" wrapText="1"/>
    </xf>
    <xf numFmtId="0" fontId="43" fillId="0" borderId="1" xfId="45" applyFont="1" applyFill="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0" xfId="0" applyFont="1"/>
    <xf numFmtId="0" fontId="1" fillId="0" borderId="0" xfId="50"/>
    <xf numFmtId="0" fontId="37"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0" fillId="0" borderId="0" xfId="50" applyFont="1" applyAlignment="1">
      <alignmen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xf>
    <xf numFmtId="0" fontId="40" fillId="0" borderId="44" xfId="2" applyFont="1" applyFill="1" applyBorder="1" applyAlignment="1">
      <alignment horizontal="center" vertical="center"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 fillId="0" borderId="0" xfId="1" applyFont="1" applyFill="1" applyAlignment="1">
      <alignment horizontal="center" vertical="center"/>
    </xf>
    <xf numFmtId="0" fontId="39" fillId="0" borderId="1" xfId="1" applyFont="1" applyFill="1" applyBorder="1" applyAlignment="1">
      <alignment horizontal="center" vertical="center" wrapText="1"/>
    </xf>
    <xf numFmtId="0" fontId="38" fillId="0" borderId="1" xfId="2" applyFont="1" applyFill="1" applyBorder="1" applyAlignment="1">
      <alignment horizontal="center" vertical="center" wrapText="1"/>
    </xf>
    <xf numFmtId="0" fontId="5" fillId="0" borderId="0" xfId="1" applyFont="1" applyFill="1" applyAlignment="1">
      <alignment vertical="center"/>
    </xf>
    <xf numFmtId="0" fontId="10" fillId="0" borderId="0" xfId="1" applyFont="1" applyFill="1" applyBorder="1"/>
    <xf numFmtId="0" fontId="0" fillId="0" borderId="0" xfId="0" applyFill="1"/>
    <xf numFmtId="0" fontId="9" fillId="0" borderId="0" xfId="1" applyFont="1" applyFill="1" applyAlignment="1">
      <alignment vertical="center"/>
    </xf>
    <xf numFmtId="0" fontId="7" fillId="0" borderId="0" xfId="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42" fillId="0" borderId="0" xfId="52" applyFont="1" applyFill="1" applyAlignment="1"/>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0" fillId="0" borderId="46" xfId="2" applyFont="1" applyFill="1" applyBorder="1" applyAlignment="1">
      <alignment vertical="top" wrapText="1"/>
    </xf>
    <xf numFmtId="0" fontId="39" fillId="0" borderId="1" xfId="49"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1" xfId="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0" fontId="13"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1" fillId="0" borderId="1" xfId="62" applyFont="1" applyFill="1" applyBorder="1" applyAlignment="1">
      <alignment horizontal="center" vertical="top"/>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3" fontId="7" fillId="24" borderId="1" xfId="67"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7" fillId="0" borderId="1" xfId="45"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47" fillId="0" borderId="2" xfId="45" applyNumberFormat="1" applyFont="1" applyFill="1" applyBorder="1" applyAlignment="1">
      <alignment horizontal="center" vertical="center" wrapText="1"/>
    </xf>
    <xf numFmtId="43" fontId="7" fillId="24" borderId="1" xfId="1" applyNumberFormat="1" applyFont="1" applyFill="1" applyBorder="1" applyAlignment="1">
      <alignment horizontal="center" vertical="center" wrapText="1"/>
    </xf>
    <xf numFmtId="0" fontId="41" fillId="0" borderId="44" xfId="2" applyFont="1" applyFill="1" applyBorder="1" applyAlignment="1">
      <alignment horizontal="justify" vertical="center"/>
    </xf>
    <xf numFmtId="0" fontId="40" fillId="0" borderId="44" xfId="2" applyFont="1" applyFill="1" applyBorder="1" applyAlignment="1">
      <alignment horizontal="justify" vertical="center"/>
    </xf>
    <xf numFmtId="0" fontId="40" fillId="0" borderId="45" xfId="2" applyFont="1" applyFill="1" applyBorder="1" applyAlignment="1">
      <alignment horizontal="center"/>
    </xf>
    <xf numFmtId="0" fontId="40" fillId="0" borderId="47" xfId="2" applyFont="1" applyFill="1" applyBorder="1" applyAlignment="1">
      <alignment horizontal="center" vertical="top" wrapText="1"/>
    </xf>
    <xf numFmtId="0" fontId="40" fillId="0" borderId="44" xfId="2" applyFont="1" applyFill="1" applyBorder="1" applyAlignment="1">
      <alignment horizontal="center" vertical="top" wrapText="1"/>
    </xf>
    <xf numFmtId="0" fontId="40" fillId="0" borderId="49" xfId="2" quotePrefix="1" applyFont="1" applyFill="1" applyBorder="1" applyAlignment="1">
      <alignment horizontal="center" vertical="top" wrapText="1"/>
    </xf>
    <xf numFmtId="0" fontId="40" fillId="0" borderId="50" xfId="2" applyFont="1" applyFill="1" applyBorder="1" applyAlignment="1">
      <alignment horizontal="center" vertical="top" wrapText="1"/>
    </xf>
    <xf numFmtId="0" fontId="40" fillId="0" borderId="44" xfId="2" applyFont="1" applyFill="1" applyBorder="1" applyAlignment="1">
      <alignment horizontal="center"/>
    </xf>
    <xf numFmtId="17" fontId="40" fillId="0" borderId="44" xfId="2" applyNumberFormat="1" applyFont="1" applyFill="1" applyBorder="1" applyAlignment="1">
      <alignment horizontal="center"/>
    </xf>
    <xf numFmtId="0" fontId="40" fillId="0" borderId="44" xfId="2" applyFont="1" applyFill="1" applyBorder="1" applyAlignment="1">
      <alignment horizontal="center" wrapText="1"/>
    </xf>
    <xf numFmtId="0" fontId="40" fillId="0" borderId="45" xfId="2" applyFont="1" applyFill="1" applyBorder="1" applyAlignment="1">
      <alignment horizontal="center" wrapText="1"/>
    </xf>
    <xf numFmtId="0" fontId="40" fillId="0" borderId="49" xfId="2" applyFont="1" applyFill="1" applyBorder="1" applyAlignment="1">
      <alignment horizontal="center" wrapText="1"/>
    </xf>
    <xf numFmtId="0" fontId="42" fillId="0" borderId="1" xfId="2" applyFont="1" applyFill="1" applyBorder="1" applyAlignment="1">
      <alignment horizontal="center" vertical="top" wrapText="1"/>
    </xf>
    <xf numFmtId="0" fontId="11" fillId="0" borderId="1" xfId="2" applyFont="1" applyFill="1" applyBorder="1" applyAlignment="1">
      <alignment horizontal="center" vertical="top" wrapText="1"/>
    </xf>
    <xf numFmtId="0" fontId="11" fillId="0" borderId="0" xfId="2" applyFont="1" applyFill="1" applyAlignment="1">
      <alignment horizontal="center" vertical="top"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7" fillId="24" borderId="1" xfId="1" applyNumberFormat="1" applyFont="1" applyFill="1" applyBorder="1" applyAlignment="1">
      <alignment horizontal="center" vertical="center" wrapText="1"/>
    </xf>
    <xf numFmtId="0" fontId="11" fillId="25" borderId="0" xfId="2" applyFont="1" applyFill="1"/>
    <xf numFmtId="0" fontId="42" fillId="0" borderId="1" xfId="2" applyFont="1" applyFill="1" applyBorder="1" applyAlignment="1">
      <alignment horizontal="center" vertical="center" wrapText="1"/>
    </xf>
    <xf numFmtId="4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2" fontId="8" fillId="24" borderId="0" xfId="1" applyNumberFormat="1" applyFont="1" applyFill="1" applyAlignment="1">
      <alignment horizontal="center" vertical="center"/>
    </xf>
    <xf numFmtId="0" fontId="8" fillId="24" borderId="0" xfId="1" applyFont="1" applyFill="1" applyAlignment="1">
      <alignment horizontal="center" vertical="center"/>
    </xf>
    <xf numFmtId="4" fontId="62" fillId="24" borderId="0" xfId="1" applyNumberFormat="1" applyFont="1" applyFill="1" applyAlignment="1">
      <alignment horizontal="center" vertical="center" wrapText="1"/>
    </xf>
    <xf numFmtId="0" fontId="62" fillId="24"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8" fillId="0" borderId="0" xfId="1" applyFont="1" applyFill="1" applyAlignment="1">
      <alignment horizontal="center" vertical="center"/>
    </xf>
    <xf numFmtId="0" fontId="42" fillId="0" borderId="7" xfId="62" applyFont="1" applyFill="1" applyBorder="1" applyAlignment="1">
      <alignment horizontal="center" vertical="center" wrapText="1"/>
    </xf>
    <xf numFmtId="0" fontId="62" fillId="0" borderId="0" xfId="1" applyFont="1" applyFill="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7" fillId="0" borderId="0"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51" xfId="50" applyFont="1" applyBorder="1" applyAlignment="1">
      <alignment vertical="center"/>
    </xf>
    <xf numFmtId="0" fontId="55" fillId="0" borderId="31" xfId="50" applyFont="1" applyFill="1" applyBorder="1" applyAlignment="1">
      <alignment horizontal="center" vertical="center"/>
    </xf>
    <xf numFmtId="0" fontId="55" fillId="0" borderId="52" xfId="50" applyFont="1" applyFill="1" applyBorder="1" applyAlignment="1">
      <alignment horizontal="center" vertical="center"/>
    </xf>
    <xf numFmtId="0" fontId="57" fillId="0" borderId="20" xfId="50" applyFont="1" applyBorder="1" applyAlignment="1">
      <alignment horizontal="center"/>
    </xf>
    <xf numFmtId="0" fontId="0" fillId="0" borderId="0" xfId="50" applyFont="1" applyAlignment="1">
      <alignment horizontal="center"/>
    </xf>
    <xf numFmtId="0" fontId="1" fillId="0" borderId="0" xfId="50"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2"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4" xfId="50" applyFont="1" applyBorder="1" applyAlignment="1">
      <alignment vertical="center"/>
    </xf>
    <xf numFmtId="0" fontId="55" fillId="0" borderId="29" xfId="50" applyFont="1" applyFill="1" applyBorder="1" applyAlignment="1">
      <alignment horizontal="center" vertical="center"/>
    </xf>
    <xf numFmtId="0" fontId="55" fillId="0" borderId="53"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7" xfId="50" applyFont="1" applyFill="1" applyBorder="1" applyAlignment="1">
      <alignment horizontal="center" vertical="center"/>
    </xf>
    <xf numFmtId="0" fontId="55" fillId="0" borderId="54"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5" fillId="0" borderId="30"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63" fillId="0" borderId="0" xfId="1" applyFont="1" applyFill="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45" xfId="2" applyFont="1" applyFill="1" applyBorder="1" applyAlignment="1">
      <alignment horizontal="center" vertical="top" wrapText="1"/>
    </xf>
    <xf numFmtId="0" fontId="40" fillId="0" borderId="48" xfId="2" applyFont="1" applyFill="1" applyBorder="1" applyAlignment="1">
      <alignment horizontal="center" vertical="top" wrapText="1"/>
    </xf>
    <xf numFmtId="0" fontId="40" fillId="0" borderId="46" xfId="2" applyFont="1" applyFill="1" applyBorder="1" applyAlignment="1">
      <alignment horizontal="center"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0" fillId="0" borderId="45" xfId="2" applyFont="1" applyFill="1" applyBorder="1" applyAlignment="1">
      <alignment horizontal="center" vertical="center" wrapText="1"/>
    </xf>
    <xf numFmtId="0" fontId="40" fillId="0" borderId="48" xfId="2" applyFont="1" applyFill="1" applyBorder="1" applyAlignment="1">
      <alignment horizontal="center" vertical="center" wrapText="1"/>
    </xf>
    <xf numFmtId="0" fontId="40" fillId="0" borderId="46"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EB90-4241-AB62-E9013FA8A33E}"/>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EB90-4241-AB62-E9013FA8A33E}"/>
            </c:ext>
          </c:extLst>
        </c:ser>
        <c:dLbls>
          <c:showLegendKey val="0"/>
          <c:showVal val="0"/>
          <c:showCatName val="0"/>
          <c:showSerName val="0"/>
          <c:showPercent val="0"/>
          <c:showBubbleSize val="0"/>
        </c:dLbls>
        <c:smooth val="0"/>
        <c:axId val="170705136"/>
        <c:axId val="169630728"/>
      </c:lineChart>
      <c:catAx>
        <c:axId val="170705136"/>
        <c:scaling>
          <c:orientation val="minMax"/>
        </c:scaling>
        <c:delete val="0"/>
        <c:axPos val="b"/>
        <c:numFmt formatCode="General" sourceLinked="1"/>
        <c:majorTickMark val="out"/>
        <c:minorTickMark val="none"/>
        <c:tickLblPos val="nextTo"/>
        <c:crossAx val="169630728"/>
        <c:crosses val="autoZero"/>
        <c:auto val="1"/>
        <c:lblAlgn val="ctr"/>
        <c:lblOffset val="100"/>
        <c:noMultiLvlLbl val="0"/>
      </c:catAx>
      <c:valAx>
        <c:axId val="169630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0705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 zoomScale="80" zoomScaleNormal="80" zoomScaleSheetLayoutView="80" workbookViewId="0">
      <selection activeCell="F45" sqref="F45"/>
    </sheetView>
  </sheetViews>
  <sheetFormatPr defaultColWidth="9.140625" defaultRowHeight="15" x14ac:dyDescent="0.25"/>
  <cols>
    <col min="1" max="1" width="6.140625" style="184"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79"/>
      <c r="C1" s="30" t="s">
        <v>67</v>
      </c>
      <c r="F1" s="14"/>
      <c r="G1" s="14"/>
    </row>
    <row r="2" spans="1:22" s="10" customFormat="1" ht="18.75" customHeight="1" x14ac:dyDescent="0.3">
      <c r="A2" s="179"/>
      <c r="C2" s="13" t="s">
        <v>9</v>
      </c>
      <c r="F2" s="14"/>
      <c r="G2" s="14"/>
    </row>
    <row r="3" spans="1:22" s="10" customFormat="1" ht="18.75" x14ac:dyDescent="0.3">
      <c r="A3" s="180"/>
      <c r="C3" s="13" t="s">
        <v>66</v>
      </c>
      <c r="F3" s="14"/>
      <c r="G3" s="14"/>
    </row>
    <row r="4" spans="1:22" s="10" customFormat="1" ht="18.75" x14ac:dyDescent="0.3">
      <c r="A4" s="180"/>
      <c r="F4" s="14"/>
      <c r="G4" s="14"/>
      <c r="H4" s="13"/>
    </row>
    <row r="5" spans="1:22" s="10" customFormat="1" ht="15.75" x14ac:dyDescent="0.25">
      <c r="A5" s="232" t="s">
        <v>495</v>
      </c>
      <c r="B5" s="232"/>
      <c r="C5" s="232"/>
      <c r="D5" s="132"/>
      <c r="E5" s="132"/>
      <c r="F5" s="132"/>
      <c r="G5" s="132"/>
      <c r="H5" s="132"/>
      <c r="I5" s="132"/>
      <c r="J5" s="132"/>
    </row>
    <row r="6" spans="1:22" s="10" customFormat="1" ht="18.75" x14ac:dyDescent="0.3">
      <c r="A6" s="181"/>
      <c r="B6" s="14"/>
      <c r="C6" s="14"/>
      <c r="F6" s="14"/>
      <c r="G6" s="14"/>
      <c r="H6" s="13"/>
    </row>
    <row r="7" spans="1:22" s="10" customFormat="1" ht="18.75" x14ac:dyDescent="0.2">
      <c r="A7" s="236" t="s">
        <v>8</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75"/>
      <c r="B8" s="146"/>
      <c r="C8" s="146"/>
      <c r="D8" s="12"/>
      <c r="E8" s="12"/>
      <c r="F8" s="12"/>
      <c r="G8" s="12"/>
      <c r="H8" s="12"/>
      <c r="I8" s="11"/>
      <c r="J8" s="11"/>
      <c r="K8" s="11"/>
      <c r="L8" s="11"/>
      <c r="M8" s="11"/>
      <c r="N8" s="11"/>
      <c r="O8" s="11"/>
      <c r="P8" s="11"/>
      <c r="Q8" s="11"/>
      <c r="R8" s="11"/>
      <c r="S8" s="11"/>
      <c r="T8" s="11"/>
      <c r="U8" s="11"/>
      <c r="V8" s="11"/>
    </row>
    <row r="9" spans="1:22" s="10" customFormat="1" ht="18.75" x14ac:dyDescent="0.2">
      <c r="A9" s="236" t="s">
        <v>494</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7" t="s">
        <v>7</v>
      </c>
      <c r="B10" s="237"/>
      <c r="C10" s="237"/>
      <c r="D10" s="4"/>
      <c r="E10" s="4"/>
      <c r="F10" s="4"/>
      <c r="G10" s="4"/>
      <c r="H10" s="4"/>
      <c r="I10" s="11"/>
      <c r="J10" s="11"/>
      <c r="K10" s="11"/>
      <c r="L10" s="11"/>
      <c r="M10" s="11"/>
      <c r="N10" s="11"/>
      <c r="O10" s="11"/>
      <c r="P10" s="11"/>
      <c r="Q10" s="11"/>
      <c r="R10" s="11"/>
      <c r="S10" s="11"/>
      <c r="T10" s="11"/>
      <c r="U10" s="11"/>
      <c r="V10" s="11"/>
    </row>
    <row r="11" spans="1:22" s="10" customFormat="1" ht="18.75" x14ac:dyDescent="0.2">
      <c r="A11" s="175"/>
      <c r="B11" s="146"/>
      <c r="C11" s="146"/>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8" t="s">
        <v>496</v>
      </c>
      <c r="B12" s="239"/>
      <c r="C12" s="239"/>
      <c r="D12" s="6"/>
      <c r="E12" s="6"/>
      <c r="F12" s="6"/>
      <c r="G12" s="6"/>
      <c r="H12" s="6"/>
      <c r="I12" s="11"/>
      <c r="J12" s="11"/>
      <c r="K12" s="11"/>
      <c r="L12" s="11"/>
      <c r="M12" s="11"/>
      <c r="N12" s="11"/>
      <c r="O12" s="11"/>
      <c r="P12" s="11"/>
      <c r="Q12" s="11"/>
      <c r="R12" s="11"/>
      <c r="S12" s="11"/>
      <c r="T12" s="11"/>
      <c r="U12" s="11"/>
      <c r="V12" s="11"/>
    </row>
    <row r="13" spans="1:22" s="10" customFormat="1" ht="18.75" x14ac:dyDescent="0.2">
      <c r="A13" s="237" t="s">
        <v>6</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6"/>
      <c r="B14" s="8"/>
      <c r="C14" s="8"/>
      <c r="D14" s="8"/>
      <c r="E14" s="8"/>
      <c r="F14" s="8"/>
      <c r="G14" s="8"/>
      <c r="H14" s="8"/>
      <c r="I14" s="8"/>
      <c r="J14" s="8"/>
      <c r="K14" s="8"/>
      <c r="L14" s="8"/>
      <c r="M14" s="8"/>
      <c r="N14" s="8"/>
      <c r="O14" s="8"/>
      <c r="P14" s="8"/>
      <c r="Q14" s="8"/>
      <c r="R14" s="8"/>
      <c r="S14" s="8"/>
      <c r="T14" s="8"/>
      <c r="U14" s="8"/>
      <c r="V14" s="8"/>
    </row>
    <row r="15" spans="1:22" s="2" customFormat="1" ht="45" customHeight="1" x14ac:dyDescent="0.2">
      <c r="A15" s="240" t="s">
        <v>490</v>
      </c>
      <c r="B15" s="241"/>
      <c r="C15" s="241"/>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5</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177"/>
      <c r="B17" s="3"/>
      <c r="C17" s="3"/>
      <c r="D17" s="3"/>
      <c r="E17" s="3"/>
      <c r="F17" s="3"/>
      <c r="G17" s="3"/>
      <c r="H17" s="3"/>
      <c r="I17" s="3"/>
      <c r="J17" s="3"/>
      <c r="K17" s="3"/>
      <c r="L17" s="3"/>
      <c r="M17" s="3"/>
      <c r="N17" s="3"/>
      <c r="O17" s="3"/>
      <c r="P17" s="3"/>
      <c r="Q17" s="3"/>
      <c r="R17" s="3"/>
      <c r="S17" s="3"/>
    </row>
    <row r="18" spans="1:22" s="2" customFormat="1" ht="15" customHeight="1" x14ac:dyDescent="0.2">
      <c r="A18" s="234" t="s">
        <v>464</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174"/>
      <c r="B19" s="4"/>
      <c r="C19" s="4"/>
      <c r="D19" s="4"/>
      <c r="E19" s="4"/>
      <c r="F19" s="4"/>
      <c r="G19" s="4"/>
      <c r="H19" s="4"/>
      <c r="I19" s="3"/>
      <c r="J19" s="3"/>
      <c r="K19" s="3"/>
      <c r="L19" s="3"/>
      <c r="M19" s="3"/>
      <c r="N19" s="3"/>
      <c r="O19" s="3"/>
      <c r="P19" s="3"/>
      <c r="Q19" s="3"/>
      <c r="R19" s="3"/>
      <c r="S19" s="3"/>
    </row>
    <row r="20" spans="1:22" s="2" customFormat="1" ht="39.75" customHeight="1" x14ac:dyDescent="0.2">
      <c r="A20" s="28" t="s">
        <v>4</v>
      </c>
      <c r="B20" s="29" t="s">
        <v>65</v>
      </c>
      <c r="C20" s="28" t="s">
        <v>64</v>
      </c>
      <c r="D20" s="25"/>
      <c r="E20" s="25"/>
      <c r="F20" s="25"/>
      <c r="G20" s="25"/>
      <c r="H20" s="25"/>
      <c r="I20" s="24"/>
      <c r="J20" s="24"/>
      <c r="K20" s="24"/>
      <c r="L20" s="24"/>
      <c r="M20" s="24"/>
      <c r="N20" s="24"/>
      <c r="O20" s="24"/>
      <c r="P20" s="24"/>
      <c r="Q20" s="24"/>
      <c r="R20" s="24"/>
      <c r="S20" s="24"/>
      <c r="T20" s="23"/>
      <c r="U20" s="23"/>
      <c r="V20" s="23"/>
    </row>
    <row r="21" spans="1:22" s="2" customFormat="1" ht="16.5" customHeight="1" x14ac:dyDescent="0.2">
      <c r="A21" s="28">
        <v>1</v>
      </c>
      <c r="B21" s="29">
        <v>2</v>
      </c>
      <c r="C21" s="28">
        <v>3</v>
      </c>
      <c r="D21" s="25"/>
      <c r="E21" s="25"/>
      <c r="F21" s="25"/>
      <c r="G21" s="25"/>
      <c r="H21" s="25"/>
      <c r="I21" s="24"/>
      <c r="J21" s="24"/>
      <c r="K21" s="24"/>
      <c r="L21" s="24"/>
      <c r="M21" s="24"/>
      <c r="N21" s="24"/>
      <c r="O21" s="24"/>
      <c r="P21" s="24"/>
      <c r="Q21" s="24"/>
      <c r="R21" s="24"/>
      <c r="S21" s="24"/>
      <c r="T21" s="23"/>
      <c r="U21" s="23"/>
      <c r="V21" s="23"/>
    </row>
    <row r="22" spans="1:22" s="2" customFormat="1" ht="39" customHeight="1" x14ac:dyDescent="0.2">
      <c r="A22" s="182" t="s">
        <v>63</v>
      </c>
      <c r="B22" s="147" t="s">
        <v>317</v>
      </c>
      <c r="C22" s="228" t="s">
        <v>492</v>
      </c>
      <c r="D22" s="25"/>
      <c r="E22" s="25"/>
      <c r="F22" s="25"/>
      <c r="G22" s="25"/>
      <c r="H22" s="25"/>
      <c r="I22" s="24"/>
      <c r="J22" s="24"/>
      <c r="K22" s="24"/>
      <c r="L22" s="24"/>
      <c r="M22" s="24"/>
      <c r="N22" s="24"/>
      <c r="O22" s="24"/>
      <c r="P22" s="24"/>
      <c r="Q22" s="24"/>
      <c r="R22" s="24"/>
      <c r="S22" s="24"/>
      <c r="T22" s="23"/>
      <c r="U22" s="23"/>
      <c r="V22" s="23"/>
    </row>
    <row r="23" spans="1:22" s="2" customFormat="1" ht="41.25" customHeight="1" x14ac:dyDescent="0.2">
      <c r="A23" s="182" t="s">
        <v>62</v>
      </c>
      <c r="B23" s="27" t="s">
        <v>480</v>
      </c>
      <c r="C23" s="225" t="s">
        <v>491</v>
      </c>
      <c r="D23" s="25"/>
      <c r="E23" s="25"/>
      <c r="F23" s="25"/>
      <c r="G23" s="25"/>
      <c r="H23" s="25"/>
      <c r="I23" s="24"/>
      <c r="J23" s="24"/>
      <c r="K23" s="24"/>
      <c r="L23" s="24"/>
      <c r="M23" s="24"/>
      <c r="N23" s="24"/>
      <c r="O23" s="24"/>
      <c r="P23" s="24"/>
      <c r="Q23" s="24"/>
      <c r="R23" s="24"/>
      <c r="S23" s="24"/>
      <c r="T23" s="23"/>
      <c r="U23" s="23"/>
      <c r="V23" s="23"/>
    </row>
    <row r="24" spans="1:22" s="2" customFormat="1" ht="22.5" customHeight="1" x14ac:dyDescent="0.2">
      <c r="A24" s="229"/>
      <c r="B24" s="230"/>
      <c r="C24" s="231"/>
      <c r="D24" s="25"/>
      <c r="E24" s="25"/>
      <c r="F24" s="25"/>
      <c r="G24" s="25"/>
      <c r="H24" s="25"/>
      <c r="I24" s="24"/>
      <c r="J24" s="24"/>
      <c r="K24" s="24"/>
      <c r="L24" s="24"/>
      <c r="M24" s="24"/>
      <c r="N24" s="24"/>
      <c r="O24" s="24"/>
      <c r="P24" s="24"/>
      <c r="Q24" s="24"/>
      <c r="R24" s="24"/>
      <c r="S24" s="24"/>
      <c r="T24" s="23"/>
      <c r="U24" s="23"/>
      <c r="V24" s="23"/>
    </row>
    <row r="25" spans="1:22" s="150" customFormat="1" ht="58.5" customHeight="1" x14ac:dyDescent="0.2">
      <c r="A25" s="182" t="s">
        <v>61</v>
      </c>
      <c r="B25" s="131" t="s">
        <v>413</v>
      </c>
      <c r="C25" s="142" t="s">
        <v>479</v>
      </c>
      <c r="D25" s="148"/>
      <c r="E25" s="148"/>
      <c r="F25" s="148"/>
      <c r="G25" s="148"/>
      <c r="H25" s="138"/>
      <c r="I25" s="138"/>
      <c r="J25" s="138"/>
      <c r="K25" s="138"/>
      <c r="L25" s="138"/>
      <c r="M25" s="138"/>
      <c r="N25" s="138"/>
      <c r="O25" s="138"/>
      <c r="P25" s="138"/>
      <c r="Q25" s="138"/>
      <c r="R25" s="138"/>
      <c r="S25" s="149"/>
      <c r="T25" s="149"/>
      <c r="U25" s="149"/>
      <c r="V25" s="149"/>
    </row>
    <row r="26" spans="1:22" s="150" customFormat="1" ht="42.75" customHeight="1" x14ac:dyDescent="0.2">
      <c r="A26" s="182" t="s">
        <v>60</v>
      </c>
      <c r="B26" s="131" t="s">
        <v>73</v>
      </c>
      <c r="C26" s="142" t="s">
        <v>482</v>
      </c>
      <c r="D26" s="148"/>
      <c r="E26" s="148"/>
      <c r="F26" s="148"/>
      <c r="G26" s="148"/>
      <c r="H26" s="138"/>
      <c r="I26" s="138"/>
      <c r="J26" s="138"/>
      <c r="K26" s="138"/>
      <c r="L26" s="138"/>
      <c r="M26" s="138"/>
      <c r="N26" s="138"/>
      <c r="O26" s="138"/>
      <c r="P26" s="138"/>
      <c r="Q26" s="138"/>
      <c r="R26" s="138"/>
      <c r="S26" s="149"/>
      <c r="T26" s="149"/>
      <c r="U26" s="149"/>
      <c r="V26" s="149"/>
    </row>
    <row r="27" spans="1:22" s="150" customFormat="1" ht="51.75" customHeight="1" x14ac:dyDescent="0.2">
      <c r="A27" s="182" t="s">
        <v>58</v>
      </c>
      <c r="B27" s="131" t="s">
        <v>72</v>
      </c>
      <c r="C27" s="178" t="s">
        <v>497</v>
      </c>
      <c r="D27" s="148"/>
      <c r="E27" s="148"/>
      <c r="F27" s="148"/>
      <c r="G27" s="148"/>
      <c r="H27" s="138"/>
      <c r="I27" s="138"/>
      <c r="J27" s="138"/>
      <c r="K27" s="138"/>
      <c r="L27" s="138"/>
      <c r="M27" s="138"/>
      <c r="N27" s="138"/>
      <c r="O27" s="138"/>
      <c r="P27" s="138"/>
      <c r="Q27" s="138"/>
      <c r="R27" s="138"/>
      <c r="S27" s="149"/>
      <c r="T27" s="149"/>
      <c r="U27" s="149"/>
      <c r="V27" s="149"/>
    </row>
    <row r="28" spans="1:22" s="150" customFormat="1" ht="42.75" customHeight="1" x14ac:dyDescent="0.2">
      <c r="A28" s="182" t="s">
        <v>57</v>
      </c>
      <c r="B28" s="131" t="s">
        <v>414</v>
      </c>
      <c r="C28" s="142" t="s">
        <v>484</v>
      </c>
      <c r="D28" s="148"/>
      <c r="E28" s="148"/>
      <c r="F28" s="148"/>
      <c r="G28" s="148"/>
      <c r="H28" s="138"/>
      <c r="I28" s="138"/>
      <c r="J28" s="138"/>
      <c r="K28" s="138"/>
      <c r="L28" s="138"/>
      <c r="M28" s="138"/>
      <c r="N28" s="138"/>
      <c r="O28" s="138"/>
      <c r="P28" s="138"/>
      <c r="Q28" s="138"/>
      <c r="R28" s="138"/>
      <c r="S28" s="149"/>
      <c r="T28" s="149"/>
      <c r="U28" s="149"/>
      <c r="V28" s="149"/>
    </row>
    <row r="29" spans="1:22" s="150" customFormat="1" ht="51.75" customHeight="1" x14ac:dyDescent="0.2">
      <c r="A29" s="182" t="s">
        <v>55</v>
      </c>
      <c r="B29" s="131" t="s">
        <v>415</v>
      </c>
      <c r="C29" s="142" t="s">
        <v>484</v>
      </c>
      <c r="D29" s="148"/>
      <c r="E29" s="148"/>
      <c r="F29" s="148"/>
      <c r="G29" s="148"/>
      <c r="H29" s="138"/>
      <c r="I29" s="138"/>
      <c r="J29" s="138"/>
      <c r="K29" s="138"/>
      <c r="L29" s="138"/>
      <c r="M29" s="138"/>
      <c r="N29" s="138"/>
      <c r="O29" s="138"/>
      <c r="P29" s="138"/>
      <c r="Q29" s="138"/>
      <c r="R29" s="138"/>
      <c r="S29" s="149"/>
      <c r="T29" s="149"/>
      <c r="U29" s="149"/>
      <c r="V29" s="149"/>
    </row>
    <row r="30" spans="1:22" s="150" customFormat="1" ht="51.75" customHeight="1" x14ac:dyDescent="0.2">
      <c r="A30" s="182" t="s">
        <v>53</v>
      </c>
      <c r="B30" s="131" t="s">
        <v>416</v>
      </c>
      <c r="C30" s="142" t="s">
        <v>484</v>
      </c>
      <c r="D30" s="148"/>
      <c r="E30" s="148"/>
      <c r="F30" s="148"/>
      <c r="G30" s="148"/>
      <c r="H30" s="138"/>
      <c r="I30" s="138"/>
      <c r="J30" s="138"/>
      <c r="K30" s="138"/>
      <c r="L30" s="138"/>
      <c r="M30" s="138"/>
      <c r="N30" s="138"/>
      <c r="O30" s="138"/>
      <c r="P30" s="138"/>
      <c r="Q30" s="138"/>
      <c r="R30" s="138"/>
      <c r="S30" s="149"/>
      <c r="T30" s="149"/>
      <c r="U30" s="149"/>
      <c r="V30" s="149"/>
    </row>
    <row r="31" spans="1:22" s="150" customFormat="1" ht="51.75" customHeight="1" x14ac:dyDescent="0.2">
      <c r="A31" s="182" t="s">
        <v>71</v>
      </c>
      <c r="B31" s="131" t="s">
        <v>417</v>
      </c>
      <c r="C31" s="142" t="s">
        <v>484</v>
      </c>
      <c r="D31" s="148"/>
      <c r="E31" s="148"/>
      <c r="F31" s="148"/>
      <c r="G31" s="148"/>
      <c r="H31" s="138"/>
      <c r="I31" s="138"/>
      <c r="J31" s="138"/>
      <c r="K31" s="138"/>
      <c r="L31" s="138"/>
      <c r="M31" s="138"/>
      <c r="N31" s="138"/>
      <c r="O31" s="138"/>
      <c r="P31" s="138"/>
      <c r="Q31" s="138"/>
      <c r="R31" s="138"/>
      <c r="S31" s="149"/>
      <c r="T31" s="149"/>
      <c r="U31" s="149"/>
      <c r="V31" s="149"/>
    </row>
    <row r="32" spans="1:22" s="150" customFormat="1" ht="51.75" customHeight="1" x14ac:dyDescent="0.2">
      <c r="A32" s="182" t="s">
        <v>69</v>
      </c>
      <c r="B32" s="131" t="s">
        <v>418</v>
      </c>
      <c r="C32" s="142" t="s">
        <v>484</v>
      </c>
      <c r="D32" s="148"/>
      <c r="E32" s="148"/>
      <c r="F32" s="148"/>
      <c r="G32" s="148"/>
      <c r="H32" s="138"/>
      <c r="I32" s="138"/>
      <c r="J32" s="138"/>
      <c r="K32" s="138"/>
      <c r="L32" s="138"/>
      <c r="M32" s="138"/>
      <c r="N32" s="138"/>
      <c r="O32" s="138"/>
      <c r="P32" s="138"/>
      <c r="Q32" s="138"/>
      <c r="R32" s="138"/>
      <c r="S32" s="149"/>
      <c r="T32" s="149"/>
      <c r="U32" s="149"/>
      <c r="V32" s="149"/>
    </row>
    <row r="33" spans="1:22" s="150" customFormat="1" ht="101.25" customHeight="1" x14ac:dyDescent="0.2">
      <c r="A33" s="182" t="s">
        <v>68</v>
      </c>
      <c r="B33" s="131" t="s">
        <v>419</v>
      </c>
      <c r="C33" s="142" t="s">
        <v>484</v>
      </c>
      <c r="D33" s="148"/>
      <c r="E33" s="148"/>
      <c r="F33" s="148"/>
      <c r="G33" s="148"/>
      <c r="H33" s="138"/>
      <c r="I33" s="138"/>
      <c r="J33" s="138"/>
      <c r="K33" s="138"/>
      <c r="L33" s="138"/>
      <c r="M33" s="138"/>
      <c r="N33" s="138"/>
      <c r="O33" s="138"/>
      <c r="P33" s="138"/>
      <c r="Q33" s="138"/>
      <c r="R33" s="138"/>
      <c r="S33" s="149"/>
      <c r="T33" s="149"/>
      <c r="U33" s="149"/>
      <c r="V33" s="149"/>
    </row>
    <row r="34" spans="1:22" s="152" customFormat="1" ht="111" customHeight="1" x14ac:dyDescent="0.25">
      <c r="A34" s="182" t="s">
        <v>433</v>
      </c>
      <c r="B34" s="131" t="s">
        <v>420</v>
      </c>
      <c r="C34" s="142" t="s">
        <v>484</v>
      </c>
      <c r="D34" s="151"/>
      <c r="E34" s="151"/>
      <c r="F34" s="151"/>
      <c r="G34" s="151"/>
      <c r="H34" s="151"/>
      <c r="I34" s="151"/>
      <c r="J34" s="151"/>
      <c r="K34" s="151"/>
      <c r="L34" s="151"/>
      <c r="M34" s="151"/>
      <c r="N34" s="151"/>
      <c r="O34" s="151"/>
      <c r="P34" s="151"/>
      <c r="Q34" s="151"/>
      <c r="R34" s="151"/>
      <c r="S34" s="151"/>
      <c r="T34" s="151"/>
      <c r="U34" s="151"/>
      <c r="V34" s="151"/>
    </row>
    <row r="35" spans="1:22" s="152" customFormat="1" ht="58.5" customHeight="1" x14ac:dyDescent="0.25">
      <c r="A35" s="182" t="s">
        <v>423</v>
      </c>
      <c r="B35" s="131" t="s">
        <v>70</v>
      </c>
      <c r="C35" s="142" t="s">
        <v>484</v>
      </c>
      <c r="D35" s="151"/>
      <c r="E35" s="151"/>
      <c r="F35" s="151"/>
      <c r="G35" s="151"/>
      <c r="H35" s="151"/>
      <c r="I35" s="151"/>
      <c r="J35" s="151"/>
      <c r="K35" s="151"/>
      <c r="L35" s="151"/>
      <c r="M35" s="151"/>
      <c r="N35" s="151"/>
      <c r="O35" s="151"/>
      <c r="P35" s="151"/>
      <c r="Q35" s="151"/>
      <c r="R35" s="151"/>
      <c r="S35" s="151"/>
      <c r="T35" s="151"/>
      <c r="U35" s="151"/>
      <c r="V35" s="151"/>
    </row>
    <row r="36" spans="1:22" s="152" customFormat="1" ht="51.75" customHeight="1" x14ac:dyDescent="0.25">
      <c r="A36" s="182" t="s">
        <v>434</v>
      </c>
      <c r="B36" s="131" t="s">
        <v>421</v>
      </c>
      <c r="C36" s="142" t="s">
        <v>484</v>
      </c>
      <c r="D36" s="151"/>
      <c r="E36" s="151"/>
      <c r="F36" s="151"/>
      <c r="G36" s="151"/>
      <c r="H36" s="151"/>
      <c r="I36" s="151"/>
      <c r="J36" s="151"/>
      <c r="K36" s="151"/>
      <c r="L36" s="151"/>
      <c r="M36" s="151"/>
      <c r="N36" s="151"/>
      <c r="O36" s="151"/>
      <c r="P36" s="151"/>
      <c r="Q36" s="151"/>
      <c r="R36" s="151"/>
      <c r="S36" s="151"/>
      <c r="T36" s="151"/>
      <c r="U36" s="151"/>
      <c r="V36" s="151"/>
    </row>
    <row r="37" spans="1:22" s="152" customFormat="1" ht="43.5" customHeight="1" x14ac:dyDescent="0.25">
      <c r="A37" s="182" t="s">
        <v>424</v>
      </c>
      <c r="B37" s="131" t="s">
        <v>422</v>
      </c>
      <c r="C37" s="142" t="s">
        <v>484</v>
      </c>
      <c r="D37" s="151"/>
      <c r="E37" s="151"/>
      <c r="F37" s="151"/>
      <c r="G37" s="151"/>
      <c r="H37" s="151"/>
      <c r="I37" s="151"/>
      <c r="J37" s="151"/>
      <c r="K37" s="151"/>
      <c r="L37" s="151"/>
      <c r="M37" s="151"/>
      <c r="N37" s="151"/>
      <c r="O37" s="151"/>
      <c r="P37" s="151"/>
      <c r="Q37" s="151"/>
      <c r="R37" s="151"/>
      <c r="S37" s="151"/>
      <c r="T37" s="151"/>
      <c r="U37" s="151"/>
      <c r="V37" s="151"/>
    </row>
    <row r="38" spans="1:22" s="152" customFormat="1" ht="43.5" customHeight="1" x14ac:dyDescent="0.25">
      <c r="A38" s="182" t="s">
        <v>435</v>
      </c>
      <c r="B38" s="131" t="s">
        <v>229</v>
      </c>
      <c r="C38" s="142" t="s">
        <v>484</v>
      </c>
      <c r="D38" s="151"/>
      <c r="E38" s="151"/>
      <c r="F38" s="151"/>
      <c r="G38" s="151"/>
      <c r="H38" s="151"/>
      <c r="I38" s="151"/>
      <c r="J38" s="151"/>
      <c r="K38" s="151"/>
      <c r="L38" s="151"/>
      <c r="M38" s="151"/>
      <c r="N38" s="151"/>
      <c r="O38" s="151"/>
      <c r="P38" s="151"/>
      <c r="Q38" s="151"/>
      <c r="R38" s="151"/>
      <c r="S38" s="151"/>
      <c r="T38" s="151"/>
      <c r="U38" s="151"/>
      <c r="V38" s="151"/>
    </row>
    <row r="39" spans="1:22" ht="23.25" customHeight="1" x14ac:dyDescent="0.25">
      <c r="A39" s="229"/>
      <c r="B39" s="230"/>
      <c r="C39" s="231"/>
      <c r="D39" s="19"/>
      <c r="E39" s="19"/>
      <c r="F39" s="19"/>
      <c r="G39" s="19"/>
      <c r="H39" s="19"/>
      <c r="I39" s="19"/>
      <c r="J39" s="19"/>
      <c r="K39" s="19"/>
      <c r="L39" s="19"/>
      <c r="M39" s="19"/>
      <c r="N39" s="19"/>
      <c r="O39" s="19"/>
      <c r="P39" s="19"/>
      <c r="Q39" s="19"/>
      <c r="R39" s="19"/>
      <c r="S39" s="19"/>
      <c r="T39" s="19"/>
      <c r="U39" s="19"/>
      <c r="V39" s="19"/>
    </row>
    <row r="40" spans="1:22" ht="63" x14ac:dyDescent="0.25">
      <c r="A40" s="182" t="s">
        <v>425</v>
      </c>
      <c r="B40" s="131" t="s">
        <v>475</v>
      </c>
      <c r="C40" s="142" t="s">
        <v>479</v>
      </c>
      <c r="D40" s="19"/>
      <c r="E40" s="19"/>
      <c r="F40" s="19"/>
      <c r="G40" s="19"/>
      <c r="H40" s="19"/>
      <c r="I40" s="19"/>
      <c r="J40" s="19"/>
      <c r="K40" s="19"/>
      <c r="L40" s="19"/>
      <c r="M40" s="19"/>
      <c r="N40" s="19"/>
      <c r="O40" s="19"/>
      <c r="P40" s="19"/>
      <c r="Q40" s="19"/>
      <c r="R40" s="19"/>
      <c r="S40" s="19"/>
      <c r="T40" s="19"/>
      <c r="U40" s="19"/>
      <c r="V40" s="19"/>
    </row>
    <row r="41" spans="1:22" ht="105.75" customHeight="1" x14ac:dyDescent="0.25">
      <c r="A41" s="182" t="s">
        <v>436</v>
      </c>
      <c r="B41" s="31" t="s">
        <v>459</v>
      </c>
      <c r="C41" s="28" t="s">
        <v>479</v>
      </c>
      <c r="D41" s="19"/>
      <c r="E41" s="19"/>
      <c r="F41" s="19"/>
      <c r="G41" s="19"/>
      <c r="H41" s="19"/>
      <c r="I41" s="19"/>
      <c r="J41" s="19"/>
      <c r="K41" s="19"/>
      <c r="L41" s="19"/>
      <c r="M41" s="19"/>
      <c r="N41" s="19"/>
      <c r="O41" s="19"/>
      <c r="P41" s="19"/>
      <c r="Q41" s="19"/>
      <c r="R41" s="19"/>
      <c r="S41" s="19"/>
      <c r="T41" s="19"/>
      <c r="U41" s="19"/>
      <c r="V41" s="19"/>
    </row>
    <row r="42" spans="1:22" ht="83.25" customHeight="1" x14ac:dyDescent="0.25">
      <c r="A42" s="182" t="s">
        <v>426</v>
      </c>
      <c r="B42" s="31" t="s">
        <v>474</v>
      </c>
      <c r="C42" s="28" t="s">
        <v>479</v>
      </c>
      <c r="D42" s="19"/>
      <c r="E42" s="19"/>
      <c r="F42" s="19"/>
      <c r="G42" s="19"/>
      <c r="H42" s="19"/>
      <c r="I42" s="19"/>
      <c r="J42" s="19"/>
      <c r="K42" s="19"/>
      <c r="L42" s="19"/>
      <c r="M42" s="19"/>
      <c r="N42" s="19"/>
      <c r="O42" s="19"/>
      <c r="P42" s="19"/>
      <c r="Q42" s="19"/>
      <c r="R42" s="19"/>
      <c r="S42" s="19"/>
      <c r="T42" s="19"/>
      <c r="U42" s="19"/>
      <c r="V42" s="19"/>
    </row>
    <row r="43" spans="1:22" ht="186" customHeight="1" x14ac:dyDescent="0.25">
      <c r="A43" s="182" t="s">
        <v>439</v>
      </c>
      <c r="B43" s="31" t="s">
        <v>440</v>
      </c>
      <c r="C43" s="28" t="s">
        <v>479</v>
      </c>
      <c r="D43" s="19"/>
      <c r="E43" s="19"/>
      <c r="F43" s="19"/>
      <c r="G43" s="19"/>
      <c r="H43" s="19"/>
      <c r="I43" s="19"/>
      <c r="J43" s="19"/>
      <c r="K43" s="19"/>
      <c r="L43" s="19"/>
      <c r="M43" s="19"/>
      <c r="N43" s="19"/>
      <c r="O43" s="19"/>
      <c r="P43" s="19"/>
      <c r="Q43" s="19"/>
      <c r="R43" s="19"/>
      <c r="S43" s="19"/>
      <c r="T43" s="19"/>
      <c r="U43" s="19"/>
      <c r="V43" s="19"/>
    </row>
    <row r="44" spans="1:22" ht="111" customHeight="1" x14ac:dyDescent="0.25">
      <c r="A44" s="182" t="s">
        <v>427</v>
      </c>
      <c r="B44" s="31" t="s">
        <v>465</v>
      </c>
      <c r="C44" s="28" t="s">
        <v>479</v>
      </c>
      <c r="D44" s="19"/>
      <c r="E44" s="19"/>
      <c r="F44" s="19"/>
      <c r="G44" s="19"/>
      <c r="H44" s="19"/>
      <c r="I44" s="19"/>
      <c r="J44" s="19"/>
      <c r="K44" s="19"/>
      <c r="L44" s="19"/>
      <c r="M44" s="19"/>
      <c r="N44" s="19"/>
      <c r="O44" s="19"/>
      <c r="P44" s="19"/>
      <c r="Q44" s="19"/>
      <c r="R44" s="19"/>
      <c r="S44" s="19"/>
      <c r="T44" s="19"/>
      <c r="U44" s="19"/>
      <c r="V44" s="19"/>
    </row>
    <row r="45" spans="1:22" ht="120" customHeight="1" x14ac:dyDescent="0.25">
      <c r="A45" s="182" t="s">
        <v>460</v>
      </c>
      <c r="B45" s="31" t="s">
        <v>466</v>
      </c>
      <c r="C45" s="28" t="s">
        <v>479</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182" t="s">
        <v>428</v>
      </c>
      <c r="B46" s="31" t="s">
        <v>467</v>
      </c>
      <c r="C46" s="28" t="s">
        <v>479</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29"/>
      <c r="B47" s="230"/>
      <c r="C47" s="231"/>
      <c r="D47" s="19"/>
      <c r="E47" s="19"/>
      <c r="F47" s="19"/>
      <c r="G47" s="19"/>
      <c r="H47" s="19"/>
      <c r="I47" s="19"/>
      <c r="J47" s="19"/>
      <c r="K47" s="19"/>
      <c r="L47" s="19"/>
      <c r="M47" s="19"/>
      <c r="N47" s="19"/>
      <c r="O47" s="19"/>
      <c r="P47" s="19"/>
      <c r="Q47" s="19"/>
      <c r="R47" s="19"/>
      <c r="S47" s="19"/>
      <c r="T47" s="19"/>
      <c r="U47" s="19"/>
      <c r="V47" s="19"/>
    </row>
    <row r="48" spans="1:22" ht="75.75" customHeight="1" x14ac:dyDescent="0.25">
      <c r="A48" s="182" t="s">
        <v>461</v>
      </c>
      <c r="B48" s="31" t="s">
        <v>486</v>
      </c>
      <c r="C48" s="204">
        <v>1.839</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182" t="s">
        <v>429</v>
      </c>
      <c r="B49" s="31" t="s">
        <v>487</v>
      </c>
      <c r="C49" s="191">
        <v>1.839</v>
      </c>
      <c r="D49" s="19"/>
      <c r="E49" s="19"/>
      <c r="F49" s="19"/>
      <c r="G49" s="19"/>
      <c r="H49" s="19"/>
      <c r="I49" s="19"/>
      <c r="J49" s="19"/>
      <c r="K49" s="19"/>
      <c r="L49" s="19"/>
      <c r="M49" s="19"/>
      <c r="N49" s="19"/>
      <c r="O49" s="19"/>
      <c r="P49" s="19"/>
      <c r="Q49" s="19"/>
      <c r="R49" s="19"/>
      <c r="S49" s="19"/>
      <c r="T49" s="19"/>
      <c r="U49" s="19"/>
      <c r="V49" s="19"/>
    </row>
    <row r="50" spans="1:22" x14ac:dyDescent="0.25">
      <c r="A50" s="183"/>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83"/>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83"/>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83"/>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83"/>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83"/>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83"/>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83"/>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83"/>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83"/>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83"/>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83"/>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83"/>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83"/>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83"/>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83"/>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83"/>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83"/>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83"/>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83"/>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83"/>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83"/>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83"/>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83"/>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83"/>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83"/>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83"/>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83"/>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83"/>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83"/>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83"/>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83"/>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83"/>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83"/>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83"/>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83"/>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83"/>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83"/>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83"/>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83"/>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83"/>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83"/>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83"/>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83"/>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83"/>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83"/>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83"/>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83"/>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83"/>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83"/>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83"/>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83"/>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83"/>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83"/>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83"/>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83"/>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83"/>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83"/>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83"/>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83"/>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83"/>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83"/>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83"/>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83"/>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83"/>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83"/>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83"/>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83"/>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83"/>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83"/>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83"/>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83"/>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83"/>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83"/>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83"/>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83"/>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83"/>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83"/>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83"/>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83"/>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83"/>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83"/>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83"/>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83"/>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83"/>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83"/>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83"/>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83"/>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83"/>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83"/>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83"/>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83"/>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83"/>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83"/>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83"/>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83"/>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83"/>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83"/>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83"/>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83"/>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83"/>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83"/>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83"/>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83"/>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83"/>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83"/>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83"/>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83"/>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83"/>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83"/>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83"/>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83"/>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83"/>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83"/>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83"/>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83"/>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83"/>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83"/>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83"/>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83"/>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83"/>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83"/>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83"/>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83"/>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83"/>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83"/>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83"/>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83"/>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83"/>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83"/>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83"/>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83"/>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83"/>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83"/>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83"/>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83"/>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83"/>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83"/>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83"/>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83"/>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83"/>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83"/>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83"/>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83"/>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83"/>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83"/>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83"/>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83"/>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83"/>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83"/>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83"/>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83"/>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83"/>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83"/>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83"/>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83"/>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83"/>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83"/>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83"/>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83"/>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83"/>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83"/>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83"/>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83"/>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83"/>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83"/>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83"/>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83"/>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83"/>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83"/>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83"/>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83"/>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83"/>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83"/>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83"/>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83"/>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83"/>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83"/>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83"/>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83"/>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83"/>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83"/>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83"/>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83"/>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83"/>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83"/>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83"/>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83"/>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83"/>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83"/>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83"/>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83"/>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83"/>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83"/>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83"/>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83"/>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83"/>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83"/>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83"/>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83"/>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83"/>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83"/>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83"/>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83"/>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83"/>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83"/>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83"/>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83"/>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83"/>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83"/>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83"/>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83"/>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83"/>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83"/>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83"/>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83"/>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83"/>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83"/>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83"/>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83"/>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83"/>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83"/>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83"/>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83"/>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83"/>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83"/>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83"/>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83"/>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83"/>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83"/>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83"/>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83"/>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83"/>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83"/>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83"/>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83"/>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83"/>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83"/>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83"/>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83"/>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83"/>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83"/>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83"/>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83"/>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83"/>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83"/>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83"/>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83"/>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83"/>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83"/>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83"/>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83"/>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83"/>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83"/>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83"/>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83"/>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83"/>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83"/>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83"/>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83"/>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83"/>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83"/>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83"/>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83"/>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83"/>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83"/>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83"/>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83"/>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83"/>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83"/>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83"/>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83"/>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83"/>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83"/>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83"/>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83"/>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83"/>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83"/>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83"/>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83"/>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83"/>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83"/>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83"/>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83"/>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83"/>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83"/>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83"/>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83"/>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83"/>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55" zoomScaleNormal="55"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0"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row>
    <row r="5" spans="1:28" s="10" customFormat="1" ht="15.75" x14ac:dyDescent="0.2">
      <c r="A5" s="145"/>
      <c r="B5" s="14"/>
      <c r="C5" s="14"/>
      <c r="D5" s="14"/>
      <c r="E5" s="14"/>
      <c r="F5" s="14"/>
      <c r="G5" s="14"/>
      <c r="H5" s="14"/>
      <c r="I5" s="14"/>
      <c r="J5" s="14"/>
      <c r="K5" s="14"/>
      <c r="L5" s="14"/>
      <c r="M5" s="14"/>
      <c r="N5" s="14"/>
      <c r="O5" s="14"/>
      <c r="P5" s="14"/>
      <c r="Q5" s="14"/>
      <c r="R5" s="14"/>
      <c r="S5" s="14"/>
    </row>
    <row r="6" spans="1:28" s="10" customFormat="1" ht="18.75" x14ac:dyDescent="0.2">
      <c r="A6" s="236" t="s">
        <v>8</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42" t="str">
        <f>'1. паспорт местоположение'!A9:C9</f>
        <v>ООО "Ленсеть"</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10" customFormat="1" ht="18.75" x14ac:dyDescent="0.2">
      <c r="A9" s="237" t="s">
        <v>7</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42" t="str">
        <f>'1. паспорт местоположение'!A12:C12</f>
        <v>М_LEN_34</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10"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8"/>
      <c r="U13" s="8"/>
      <c r="V13" s="8"/>
      <c r="W13" s="8"/>
      <c r="X13" s="8"/>
      <c r="Y13" s="8"/>
      <c r="Z13" s="8"/>
      <c r="AA13" s="8"/>
      <c r="AB13" s="8"/>
    </row>
    <row r="14" spans="1:28" s="2" customFormat="1" ht="38.25" customHeight="1" x14ac:dyDescent="0.2">
      <c r="A14" s="242" t="str">
        <f>'1. паспорт местоположение'!A15:C15</f>
        <v>Приобретение автотранспорта</v>
      </c>
      <c r="B14" s="242"/>
      <c r="C14" s="242"/>
      <c r="D14" s="242"/>
      <c r="E14" s="242"/>
      <c r="F14" s="242"/>
      <c r="G14" s="242"/>
      <c r="H14" s="242"/>
      <c r="I14" s="242"/>
      <c r="J14" s="242"/>
      <c r="K14" s="242"/>
      <c r="L14" s="242"/>
      <c r="M14" s="242"/>
      <c r="N14" s="242"/>
      <c r="O14" s="242"/>
      <c r="P14" s="242"/>
      <c r="Q14" s="242"/>
      <c r="R14" s="242"/>
      <c r="S14" s="242"/>
      <c r="T14" s="6"/>
      <c r="U14" s="6"/>
      <c r="V14" s="6"/>
      <c r="W14" s="6"/>
      <c r="X14" s="6"/>
      <c r="Y14" s="6"/>
      <c r="Z14" s="6"/>
      <c r="AA14" s="6"/>
      <c r="AB14" s="6"/>
    </row>
    <row r="15" spans="1:28" s="2" customFormat="1" ht="15" customHeight="1" x14ac:dyDescent="0.2">
      <c r="A15" s="237" t="s">
        <v>5</v>
      </c>
      <c r="B15" s="237"/>
      <c r="C15" s="237"/>
      <c r="D15" s="237"/>
      <c r="E15" s="237"/>
      <c r="F15" s="237"/>
      <c r="G15" s="237"/>
      <c r="H15" s="237"/>
      <c r="I15" s="237"/>
      <c r="J15" s="237"/>
      <c r="K15" s="237"/>
      <c r="L15" s="237"/>
      <c r="M15" s="237"/>
      <c r="N15" s="237"/>
      <c r="O15" s="237"/>
      <c r="P15" s="237"/>
      <c r="Q15" s="237"/>
      <c r="R15" s="237"/>
      <c r="S15" s="237"/>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4" t="s">
        <v>438</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5">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150" customFormat="1" ht="54" customHeight="1" x14ac:dyDescent="0.2">
      <c r="A19" s="246" t="s">
        <v>4</v>
      </c>
      <c r="B19" s="246" t="s">
        <v>95</v>
      </c>
      <c r="C19" s="247" t="s">
        <v>332</v>
      </c>
      <c r="D19" s="246" t="s">
        <v>331</v>
      </c>
      <c r="E19" s="246" t="s">
        <v>94</v>
      </c>
      <c r="F19" s="246" t="s">
        <v>93</v>
      </c>
      <c r="G19" s="246" t="s">
        <v>327</v>
      </c>
      <c r="H19" s="246" t="s">
        <v>92</v>
      </c>
      <c r="I19" s="246" t="s">
        <v>91</v>
      </c>
      <c r="J19" s="246" t="s">
        <v>90</v>
      </c>
      <c r="K19" s="246" t="s">
        <v>89</v>
      </c>
      <c r="L19" s="250" t="s">
        <v>88</v>
      </c>
      <c r="M19" s="246" t="s">
        <v>87</v>
      </c>
      <c r="N19" s="246" t="s">
        <v>86</v>
      </c>
      <c r="O19" s="246" t="s">
        <v>85</v>
      </c>
      <c r="P19" s="246" t="s">
        <v>84</v>
      </c>
      <c r="Q19" s="246" t="s">
        <v>330</v>
      </c>
      <c r="R19" s="246"/>
      <c r="S19" s="249" t="s">
        <v>432</v>
      </c>
      <c r="T19" s="153"/>
      <c r="U19" s="153"/>
      <c r="V19" s="153"/>
      <c r="W19" s="153"/>
      <c r="X19" s="153"/>
      <c r="Y19" s="153"/>
    </row>
    <row r="20" spans="1:28" s="150" customFormat="1" ht="180.75" customHeight="1" x14ac:dyDescent="0.2">
      <c r="A20" s="246"/>
      <c r="B20" s="246"/>
      <c r="C20" s="248"/>
      <c r="D20" s="246"/>
      <c r="E20" s="246"/>
      <c r="F20" s="246"/>
      <c r="G20" s="246"/>
      <c r="H20" s="246"/>
      <c r="I20" s="246"/>
      <c r="J20" s="246"/>
      <c r="K20" s="246"/>
      <c r="L20" s="250"/>
      <c r="M20" s="246"/>
      <c r="N20" s="246"/>
      <c r="O20" s="246"/>
      <c r="P20" s="246"/>
      <c r="Q20" s="154" t="s">
        <v>328</v>
      </c>
      <c r="R20" s="155" t="s">
        <v>329</v>
      </c>
      <c r="S20" s="249"/>
      <c r="T20" s="138"/>
      <c r="U20" s="138"/>
      <c r="V20" s="138"/>
      <c r="W20" s="138"/>
      <c r="X20" s="138"/>
      <c r="Y20" s="138"/>
      <c r="Z20" s="149"/>
      <c r="AA20" s="149"/>
      <c r="AB20" s="149"/>
    </row>
    <row r="21" spans="1:28" s="2" customFormat="1" ht="18" x14ac:dyDescent="0.25">
      <c r="A21" s="32">
        <v>1</v>
      </c>
      <c r="B21" s="34">
        <v>2</v>
      </c>
      <c r="C21" s="32">
        <v>3</v>
      </c>
      <c r="D21" s="34">
        <v>4</v>
      </c>
      <c r="E21" s="32">
        <v>5</v>
      </c>
      <c r="F21" s="34">
        <v>6</v>
      </c>
      <c r="G21" s="129">
        <v>7</v>
      </c>
      <c r="H21" s="130">
        <v>8</v>
      </c>
      <c r="I21" s="129">
        <v>9</v>
      </c>
      <c r="J21" s="130">
        <v>10</v>
      </c>
      <c r="K21" s="129">
        <v>11</v>
      </c>
      <c r="L21" s="130">
        <v>12</v>
      </c>
      <c r="M21" s="129">
        <v>13</v>
      </c>
      <c r="N21" s="130">
        <v>14</v>
      </c>
      <c r="O21" s="129">
        <v>15</v>
      </c>
      <c r="P21" s="130">
        <v>16</v>
      </c>
      <c r="Q21" s="129">
        <v>17</v>
      </c>
      <c r="R21" s="130">
        <v>18</v>
      </c>
      <c r="S21" s="129">
        <v>19</v>
      </c>
      <c r="T21" s="24"/>
      <c r="U21" s="24"/>
      <c r="V21" s="24"/>
      <c r="W21" s="24"/>
      <c r="X21" s="24"/>
      <c r="Y21" s="24"/>
      <c r="Z21" s="23"/>
      <c r="AA21" s="23"/>
      <c r="AB21" s="23"/>
    </row>
    <row r="22" spans="1:28" s="2" customFormat="1" ht="48.75" customHeight="1" x14ac:dyDescent="0.2">
      <c r="A22" s="32" t="s">
        <v>483</v>
      </c>
      <c r="B22" s="220" t="s">
        <v>483</v>
      </c>
      <c r="C22" s="220" t="s">
        <v>483</v>
      </c>
      <c r="D22" s="220" t="s">
        <v>483</v>
      </c>
      <c r="E22" s="220" t="s">
        <v>483</v>
      </c>
      <c r="F22" s="220" t="s">
        <v>483</v>
      </c>
      <c r="G22" s="220" t="s">
        <v>483</v>
      </c>
      <c r="H22" s="220" t="s">
        <v>483</v>
      </c>
      <c r="I22" s="220" t="s">
        <v>483</v>
      </c>
      <c r="J22" s="220" t="s">
        <v>483</v>
      </c>
      <c r="K22" s="220" t="s">
        <v>483</v>
      </c>
      <c r="L22" s="220" t="s">
        <v>483</v>
      </c>
      <c r="M22" s="220" t="s">
        <v>483</v>
      </c>
      <c r="N22" s="220" t="s">
        <v>483</v>
      </c>
      <c r="O22" s="220" t="s">
        <v>483</v>
      </c>
      <c r="P22" s="220" t="s">
        <v>483</v>
      </c>
      <c r="Q22" s="220" t="s">
        <v>483</v>
      </c>
      <c r="R22" s="220" t="s">
        <v>483</v>
      </c>
      <c r="S22" s="220" t="s">
        <v>483</v>
      </c>
      <c r="T22" s="24"/>
      <c r="U22" s="24"/>
      <c r="V22" s="24"/>
      <c r="W22" s="24"/>
      <c r="X22" s="24"/>
      <c r="Y22" s="24"/>
      <c r="Z22" s="23"/>
      <c r="AA22" s="23"/>
      <c r="AB22" s="23"/>
    </row>
    <row r="23" spans="1:28" ht="14.45"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F7" zoomScale="70" zoomScaleNormal="70" zoomScaleSheetLayoutView="70" workbookViewId="0">
      <selection activeCell="A7" sqref="A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0" t="s">
        <v>67</v>
      </c>
    </row>
    <row r="3" spans="1:20" s="10" customFormat="1" ht="18.75" customHeight="1" x14ac:dyDescent="0.3">
      <c r="A3" s="16"/>
      <c r="H3" s="14"/>
      <c r="T3" s="13" t="s">
        <v>9</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32" t="str">
        <f>'1. паспорт местоположение'!A5:C5</f>
        <v>Год раскрытия информации: 2022 год</v>
      </c>
      <c r="B6" s="232"/>
      <c r="C6" s="232"/>
      <c r="D6" s="232"/>
      <c r="E6" s="232"/>
      <c r="F6" s="232"/>
      <c r="G6" s="232"/>
      <c r="H6" s="232"/>
      <c r="I6" s="232"/>
      <c r="J6" s="232"/>
      <c r="K6" s="232"/>
      <c r="L6" s="232"/>
      <c r="M6" s="232"/>
      <c r="N6" s="232"/>
      <c r="O6" s="232"/>
      <c r="P6" s="232"/>
      <c r="Q6" s="232"/>
      <c r="R6" s="232"/>
      <c r="S6" s="232"/>
      <c r="T6" s="232"/>
    </row>
    <row r="7" spans="1:20" s="10" customFormat="1" x14ac:dyDescent="0.2">
      <c r="A7" s="145"/>
      <c r="B7" s="14"/>
      <c r="C7" s="14"/>
      <c r="D7" s="14"/>
      <c r="E7" s="14"/>
      <c r="F7" s="14"/>
      <c r="G7" s="14"/>
      <c r="H7" s="14"/>
      <c r="I7" s="14"/>
      <c r="J7" s="14"/>
      <c r="K7" s="14"/>
      <c r="L7" s="14"/>
      <c r="M7" s="14"/>
      <c r="N7" s="14"/>
      <c r="O7" s="14"/>
      <c r="P7" s="14"/>
      <c r="Q7" s="14"/>
      <c r="R7" s="14"/>
      <c r="S7" s="14"/>
      <c r="T7" s="14"/>
    </row>
    <row r="8" spans="1:20" s="10"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42" t="str">
        <f>'1. паспорт местоположение'!A9:C9</f>
        <v>ООО "Ленсеть"</v>
      </c>
      <c r="B10" s="242"/>
      <c r="C10" s="242"/>
      <c r="D10" s="242"/>
      <c r="E10" s="242"/>
      <c r="F10" s="242"/>
      <c r="G10" s="242"/>
      <c r="H10" s="242"/>
      <c r="I10" s="242"/>
      <c r="J10" s="242"/>
      <c r="K10" s="242"/>
      <c r="L10" s="242"/>
      <c r="M10" s="242"/>
      <c r="N10" s="242"/>
      <c r="O10" s="242"/>
      <c r="P10" s="242"/>
      <c r="Q10" s="242"/>
      <c r="R10" s="242"/>
      <c r="S10" s="242"/>
      <c r="T10" s="242"/>
    </row>
    <row r="11" spans="1:20" s="10" customFormat="1" ht="18.75" customHeight="1" x14ac:dyDescent="0.2">
      <c r="A11" s="237" t="s">
        <v>7</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42" t="str">
        <f>'1. паспорт местоположение'!A12:C12</f>
        <v>М_LEN_34</v>
      </c>
      <c r="B13" s="242"/>
      <c r="C13" s="242"/>
      <c r="D13" s="242"/>
      <c r="E13" s="242"/>
      <c r="F13" s="242"/>
      <c r="G13" s="242"/>
      <c r="H13" s="242"/>
      <c r="I13" s="242"/>
      <c r="J13" s="242"/>
      <c r="K13" s="242"/>
      <c r="L13" s="242"/>
      <c r="M13" s="242"/>
      <c r="N13" s="242"/>
      <c r="O13" s="242"/>
      <c r="P13" s="242"/>
      <c r="Q13" s="242"/>
      <c r="R13" s="242"/>
      <c r="S13" s="242"/>
      <c r="T13" s="242"/>
    </row>
    <row r="14" spans="1:20" s="10"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x14ac:dyDescent="0.2">
      <c r="A16" s="242" t="str">
        <f>'1. паспорт местоположение'!A15:C15</f>
        <v>Приобретение автотранспорта</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7" t="s">
        <v>5</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5" t="s">
        <v>443</v>
      </c>
      <c r="B19" s="235"/>
      <c r="C19" s="235"/>
      <c r="D19" s="235"/>
      <c r="E19" s="235"/>
      <c r="F19" s="235"/>
      <c r="G19" s="235"/>
      <c r="H19" s="235"/>
      <c r="I19" s="235"/>
      <c r="J19" s="235"/>
      <c r="K19" s="235"/>
      <c r="L19" s="235"/>
      <c r="M19" s="235"/>
      <c r="N19" s="235"/>
      <c r="O19" s="235"/>
      <c r="P19" s="235"/>
      <c r="Q19" s="235"/>
      <c r="R19" s="235"/>
      <c r="S19" s="235"/>
      <c r="T19" s="235"/>
    </row>
    <row r="20" spans="1:113" s="45" customFormat="1" ht="21" customHeight="1" x14ac:dyDescent="0.3">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4</v>
      </c>
      <c r="B21" s="258" t="s">
        <v>220</v>
      </c>
      <c r="C21" s="259"/>
      <c r="D21" s="262" t="s">
        <v>117</v>
      </c>
      <c r="E21" s="258" t="s">
        <v>472</v>
      </c>
      <c r="F21" s="259"/>
      <c r="G21" s="258" t="s">
        <v>239</v>
      </c>
      <c r="H21" s="259"/>
      <c r="I21" s="258" t="s">
        <v>116</v>
      </c>
      <c r="J21" s="259"/>
      <c r="K21" s="262" t="s">
        <v>115</v>
      </c>
      <c r="L21" s="258" t="s">
        <v>114</v>
      </c>
      <c r="M21" s="259"/>
      <c r="N21" s="258" t="s">
        <v>468</v>
      </c>
      <c r="O21" s="259"/>
      <c r="P21" s="262" t="s">
        <v>113</v>
      </c>
      <c r="Q21" s="251" t="s">
        <v>112</v>
      </c>
      <c r="R21" s="252"/>
      <c r="S21" s="253" t="s">
        <v>111</v>
      </c>
      <c r="T21" s="253"/>
    </row>
    <row r="22" spans="1:113" ht="204.75" customHeight="1" x14ac:dyDescent="0.25">
      <c r="A22" s="256"/>
      <c r="B22" s="260"/>
      <c r="C22" s="261"/>
      <c r="D22" s="265"/>
      <c r="E22" s="260"/>
      <c r="F22" s="261"/>
      <c r="G22" s="260"/>
      <c r="H22" s="261"/>
      <c r="I22" s="260"/>
      <c r="J22" s="261"/>
      <c r="K22" s="263"/>
      <c r="L22" s="260"/>
      <c r="M22" s="261"/>
      <c r="N22" s="260"/>
      <c r="O22" s="261"/>
      <c r="P22" s="263"/>
      <c r="Q22" s="185" t="s">
        <v>110</v>
      </c>
      <c r="R22" s="185" t="s">
        <v>442</v>
      </c>
      <c r="S22" s="185" t="s">
        <v>109</v>
      </c>
      <c r="T22" s="185" t="s">
        <v>108</v>
      </c>
    </row>
    <row r="23" spans="1:113" ht="51.75" customHeight="1" x14ac:dyDescent="0.25">
      <c r="A23" s="257"/>
      <c r="B23" s="185" t="s">
        <v>106</v>
      </c>
      <c r="C23" s="185" t="s">
        <v>107</v>
      </c>
      <c r="D23" s="263"/>
      <c r="E23" s="185" t="s">
        <v>106</v>
      </c>
      <c r="F23" s="185" t="s">
        <v>107</v>
      </c>
      <c r="G23" s="185" t="s">
        <v>106</v>
      </c>
      <c r="H23" s="185" t="s">
        <v>107</v>
      </c>
      <c r="I23" s="185" t="s">
        <v>106</v>
      </c>
      <c r="J23" s="185" t="s">
        <v>107</v>
      </c>
      <c r="K23" s="185" t="s">
        <v>106</v>
      </c>
      <c r="L23" s="185" t="s">
        <v>106</v>
      </c>
      <c r="M23" s="185" t="s">
        <v>107</v>
      </c>
      <c r="N23" s="185" t="s">
        <v>106</v>
      </c>
      <c r="O23" s="185" t="s">
        <v>107</v>
      </c>
      <c r="P23" s="186" t="s">
        <v>106</v>
      </c>
      <c r="Q23" s="185" t="s">
        <v>106</v>
      </c>
      <c r="R23" s="185" t="s">
        <v>106</v>
      </c>
      <c r="S23" s="185" t="s">
        <v>106</v>
      </c>
      <c r="T23" s="185" t="s">
        <v>106</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s="45" customFormat="1" ht="24" customHeight="1" x14ac:dyDescent="0.25">
      <c r="A25" s="46" t="s">
        <v>483</v>
      </c>
      <c r="B25" s="46" t="s">
        <v>483</v>
      </c>
      <c r="C25" s="46" t="s">
        <v>483</v>
      </c>
      <c r="D25" s="46" t="s">
        <v>483</v>
      </c>
      <c r="E25" s="46" t="s">
        <v>483</v>
      </c>
      <c r="F25" s="46" t="s">
        <v>483</v>
      </c>
      <c r="G25" s="46" t="s">
        <v>483</v>
      </c>
      <c r="H25" s="46" t="s">
        <v>483</v>
      </c>
      <c r="I25" s="46" t="s">
        <v>483</v>
      </c>
      <c r="J25" s="46" t="s">
        <v>483</v>
      </c>
      <c r="K25" s="46" t="s">
        <v>483</v>
      </c>
      <c r="L25" s="46" t="s">
        <v>483</v>
      </c>
      <c r="M25" s="46" t="s">
        <v>483</v>
      </c>
      <c r="N25" s="46" t="s">
        <v>483</v>
      </c>
      <c r="O25" s="46" t="s">
        <v>483</v>
      </c>
      <c r="P25" s="46" t="s">
        <v>483</v>
      </c>
      <c r="Q25" s="46" t="s">
        <v>483</v>
      </c>
      <c r="R25" s="46" t="s">
        <v>483</v>
      </c>
      <c r="S25" s="46" t="s">
        <v>483</v>
      </c>
      <c r="T25" s="46" t="s">
        <v>483</v>
      </c>
    </row>
    <row r="26" spans="1:113" ht="3" customHeight="1" x14ac:dyDescent="0.25"/>
    <row r="27" spans="1:113" s="43" customFormat="1" ht="12.75" x14ac:dyDescent="0.2">
      <c r="B27" s="44"/>
      <c r="C27" s="44"/>
      <c r="K27" s="44"/>
    </row>
    <row r="28" spans="1:113" s="43" customFormat="1" x14ac:dyDescent="0.25">
      <c r="B28" s="41" t="s">
        <v>105</v>
      </c>
      <c r="C28" s="41"/>
      <c r="D28" s="41"/>
      <c r="E28" s="41"/>
      <c r="F28" s="41"/>
      <c r="G28" s="41"/>
      <c r="H28" s="41"/>
      <c r="I28" s="41"/>
      <c r="J28" s="41"/>
      <c r="K28" s="41"/>
      <c r="L28" s="41"/>
      <c r="M28" s="41"/>
      <c r="N28" s="41"/>
      <c r="O28" s="41"/>
      <c r="P28" s="41"/>
      <c r="Q28" s="41"/>
      <c r="R28" s="41"/>
    </row>
    <row r="29" spans="1:113" x14ac:dyDescent="0.25">
      <c r="B29" s="264" t="s">
        <v>476</v>
      </c>
      <c r="C29" s="264"/>
      <c r="D29" s="264"/>
      <c r="E29" s="264"/>
      <c r="F29" s="264"/>
      <c r="G29" s="264"/>
      <c r="H29" s="264"/>
      <c r="I29" s="264"/>
      <c r="J29" s="264"/>
      <c r="K29" s="264"/>
      <c r="L29" s="264"/>
      <c r="M29" s="264"/>
      <c r="N29" s="264"/>
      <c r="O29" s="264"/>
      <c r="P29" s="264"/>
      <c r="Q29" s="264"/>
      <c r="R29" s="264"/>
    </row>
    <row r="30" spans="1:113" x14ac:dyDescent="0.25">
      <c r="B30" s="41"/>
      <c r="C30" s="41"/>
      <c r="D30" s="41"/>
      <c r="E30" s="41"/>
      <c r="F30" s="41"/>
      <c r="G30" s="41"/>
      <c r="H30" s="41"/>
      <c r="I30" s="41"/>
      <c r="J30" s="41"/>
      <c r="K30" s="41"/>
      <c r="L30" s="41"/>
      <c r="M30" s="41"/>
      <c r="N30" s="41"/>
      <c r="O30" s="41"/>
      <c r="P30" s="41"/>
      <c r="Q30" s="41"/>
      <c r="R30" s="41"/>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441</v>
      </c>
      <c r="C31" s="40"/>
      <c r="D31" s="40"/>
      <c r="E31" s="40"/>
      <c r="F31" s="38"/>
      <c r="G31" s="38"/>
      <c r="H31" s="40"/>
      <c r="I31" s="40"/>
      <c r="J31" s="40"/>
      <c r="K31" s="40"/>
      <c r="L31" s="40"/>
      <c r="M31" s="40"/>
      <c r="N31" s="40"/>
      <c r="O31" s="40"/>
      <c r="P31" s="40"/>
      <c r="Q31" s="40"/>
      <c r="R31" s="40"/>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0" t="s">
        <v>104</v>
      </c>
      <c r="C32" s="40"/>
      <c r="D32" s="40"/>
      <c r="E32" s="40"/>
      <c r="F32" s="38"/>
      <c r="G32" s="38"/>
      <c r="H32" s="40"/>
      <c r="I32" s="40"/>
      <c r="J32" s="40"/>
      <c r="K32" s="40"/>
      <c r="L32" s="40"/>
      <c r="M32" s="40"/>
      <c r="N32" s="40"/>
      <c r="O32" s="40"/>
      <c r="P32" s="40"/>
      <c r="Q32" s="40"/>
      <c r="R32" s="40"/>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38" customFormat="1" x14ac:dyDescent="0.25">
      <c r="B33" s="40" t="s">
        <v>103</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s="38" customFormat="1" x14ac:dyDescent="0.25">
      <c r="B34" s="40" t="s">
        <v>102</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s="38" customFormat="1" x14ac:dyDescent="0.25">
      <c r="B35" s="40" t="s">
        <v>101</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8" customFormat="1" x14ac:dyDescent="0.25">
      <c r="B36" s="40" t="s">
        <v>100</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s="38" customFormat="1" x14ac:dyDescent="0.25">
      <c r="B37" s="40" t="s">
        <v>99</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s="38" customFormat="1" x14ac:dyDescent="0.25">
      <c r="B38" s="40" t="s">
        <v>98</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s="38" customFormat="1" x14ac:dyDescent="0.25">
      <c r="B39" s="40" t="s">
        <v>97</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s="38" customFormat="1" x14ac:dyDescent="0.25">
      <c r="B40" s="40" t="s">
        <v>96</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s="38" customFormat="1"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s="38" customFormat="1"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1" zoomScaleNormal="61" workbookViewId="0">
      <selection activeCell="A6" sqref="A6"/>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0" t="s">
        <v>67</v>
      </c>
    </row>
    <row r="2" spans="1:27" s="10" customFormat="1" ht="18.75" customHeight="1" x14ac:dyDescent="0.3">
      <c r="E2" s="16"/>
      <c r="Q2" s="14"/>
      <c r="R2" s="14"/>
      <c r="AA2" s="13" t="s">
        <v>9</v>
      </c>
    </row>
    <row r="3" spans="1:27" s="10" customFormat="1" ht="18.75" customHeight="1" x14ac:dyDescent="0.3">
      <c r="E3" s="16"/>
      <c r="Q3" s="14"/>
      <c r="R3" s="14"/>
      <c r="AA3" s="13" t="s">
        <v>66</v>
      </c>
    </row>
    <row r="4" spans="1:27" s="10" customFormat="1" x14ac:dyDescent="0.2">
      <c r="A4" s="14"/>
      <c r="B4" s="14"/>
      <c r="C4" s="14"/>
      <c r="D4" s="14"/>
      <c r="E4" s="145"/>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37"/>
      <c r="B6" s="137"/>
      <c r="C6" s="137"/>
      <c r="D6" s="137"/>
      <c r="E6" s="137"/>
      <c r="F6" s="137"/>
      <c r="G6" s="137"/>
      <c r="H6" s="137"/>
      <c r="I6" s="137"/>
      <c r="J6" s="137"/>
      <c r="K6" s="137"/>
      <c r="L6" s="137"/>
      <c r="M6" s="137"/>
      <c r="N6" s="137"/>
      <c r="O6" s="137"/>
      <c r="P6" s="137"/>
      <c r="Q6" s="137"/>
      <c r="R6" s="137"/>
      <c r="S6" s="137"/>
      <c r="T6" s="137"/>
      <c r="U6" s="14"/>
      <c r="V6" s="14"/>
      <c r="W6" s="14"/>
      <c r="X6" s="14"/>
      <c r="Y6" s="14"/>
      <c r="Z6" s="14"/>
      <c r="AA6" s="14"/>
    </row>
    <row r="7" spans="1:27" s="10" customFormat="1" ht="18.75" x14ac:dyDescent="0.2">
      <c r="A7" s="14"/>
      <c r="B7" s="14"/>
      <c r="C7" s="14"/>
      <c r="D7" s="14"/>
      <c r="E7" s="236" t="s">
        <v>8</v>
      </c>
      <c r="F7" s="236"/>
      <c r="G7" s="236"/>
      <c r="H7" s="236"/>
      <c r="I7" s="236"/>
      <c r="J7" s="236"/>
      <c r="K7" s="236"/>
      <c r="L7" s="236"/>
      <c r="M7" s="236"/>
      <c r="N7" s="236"/>
      <c r="O7" s="236"/>
      <c r="P7" s="236"/>
      <c r="Q7" s="236"/>
      <c r="R7" s="236"/>
      <c r="S7" s="236"/>
      <c r="T7" s="236"/>
      <c r="U7" s="236"/>
      <c r="V7" s="236"/>
      <c r="W7" s="236"/>
      <c r="X7" s="236"/>
      <c r="Y7" s="236"/>
      <c r="Z7" s="14"/>
      <c r="AA7" s="14"/>
    </row>
    <row r="8" spans="1:27" s="10" customFormat="1" ht="18.75" x14ac:dyDescent="0.2">
      <c r="A8" s="14"/>
      <c r="B8" s="14"/>
      <c r="C8" s="14"/>
      <c r="D8" s="14"/>
      <c r="E8" s="146"/>
      <c r="F8" s="146"/>
      <c r="G8" s="146"/>
      <c r="H8" s="146"/>
      <c r="I8" s="146"/>
      <c r="J8" s="146"/>
      <c r="K8" s="146"/>
      <c r="L8" s="146"/>
      <c r="M8" s="146"/>
      <c r="N8" s="146"/>
      <c r="O8" s="146"/>
      <c r="P8" s="146"/>
      <c r="Q8" s="146"/>
      <c r="R8" s="146"/>
      <c r="S8" s="156"/>
      <c r="T8" s="156"/>
      <c r="U8" s="156"/>
      <c r="V8" s="156"/>
      <c r="W8" s="156"/>
      <c r="X8" s="14"/>
      <c r="Y8" s="14"/>
      <c r="Z8" s="14"/>
      <c r="AA8" s="14"/>
    </row>
    <row r="9" spans="1:27" s="10" customFormat="1" ht="18.75" customHeight="1" x14ac:dyDescent="0.2">
      <c r="A9" s="14"/>
      <c r="B9" s="14"/>
      <c r="C9" s="14"/>
      <c r="D9" s="14"/>
      <c r="E9" s="266" t="s">
        <v>481</v>
      </c>
      <c r="F9" s="266"/>
      <c r="G9" s="266"/>
      <c r="H9" s="266"/>
      <c r="I9" s="266"/>
      <c r="J9" s="266"/>
      <c r="K9" s="266"/>
      <c r="L9" s="266"/>
      <c r="M9" s="266"/>
      <c r="N9" s="266"/>
      <c r="O9" s="266"/>
      <c r="P9" s="266"/>
      <c r="Q9" s="266"/>
      <c r="R9" s="266"/>
      <c r="S9" s="266"/>
      <c r="T9" s="266"/>
      <c r="U9" s="266"/>
      <c r="V9" s="266"/>
      <c r="W9" s="266"/>
      <c r="X9" s="266"/>
      <c r="Y9" s="266"/>
      <c r="Z9" s="14"/>
      <c r="AA9" s="14"/>
    </row>
    <row r="10" spans="1:27" s="10" customFormat="1" ht="18.75" customHeight="1" x14ac:dyDescent="0.2">
      <c r="A10" s="14"/>
      <c r="B10" s="14"/>
      <c r="C10" s="14"/>
      <c r="D10" s="14"/>
      <c r="E10" s="237" t="s">
        <v>7</v>
      </c>
      <c r="F10" s="237"/>
      <c r="G10" s="237"/>
      <c r="H10" s="237"/>
      <c r="I10" s="237"/>
      <c r="J10" s="237"/>
      <c r="K10" s="237"/>
      <c r="L10" s="237"/>
      <c r="M10" s="237"/>
      <c r="N10" s="237"/>
      <c r="O10" s="237"/>
      <c r="P10" s="237"/>
      <c r="Q10" s="237"/>
      <c r="R10" s="237"/>
      <c r="S10" s="237"/>
      <c r="T10" s="237"/>
      <c r="U10" s="237"/>
      <c r="V10" s="237"/>
      <c r="W10" s="237"/>
      <c r="X10" s="237"/>
      <c r="Y10" s="237"/>
      <c r="Z10" s="14"/>
      <c r="AA10" s="14"/>
    </row>
    <row r="11" spans="1:27" s="10" customFormat="1" ht="18.75" x14ac:dyDescent="0.2">
      <c r="A11" s="14"/>
      <c r="B11" s="14"/>
      <c r="C11" s="14"/>
      <c r="D11" s="14"/>
      <c r="E11" s="146"/>
      <c r="F11" s="146"/>
      <c r="G11" s="146"/>
      <c r="H11" s="146"/>
      <c r="I11" s="146"/>
      <c r="J11" s="146"/>
      <c r="K11" s="146"/>
      <c r="L11" s="146"/>
      <c r="M11" s="146"/>
      <c r="N11" s="146"/>
      <c r="O11" s="146"/>
      <c r="P11" s="146"/>
      <c r="Q11" s="146"/>
      <c r="R11" s="146"/>
      <c r="S11" s="156"/>
      <c r="T11" s="156"/>
      <c r="U11" s="156"/>
      <c r="V11" s="156"/>
      <c r="W11" s="156"/>
      <c r="X11" s="14"/>
      <c r="Y11" s="14"/>
      <c r="Z11" s="14"/>
      <c r="AA11" s="14"/>
    </row>
    <row r="12" spans="1:27" s="10" customFormat="1" ht="18.75" customHeight="1" x14ac:dyDescent="0.2">
      <c r="A12" s="14"/>
      <c r="B12" s="14"/>
      <c r="C12" s="14"/>
      <c r="D12" s="14"/>
      <c r="E12" s="266" t="s">
        <v>489</v>
      </c>
      <c r="F12" s="266"/>
      <c r="G12" s="266"/>
      <c r="H12" s="266"/>
      <c r="I12" s="266"/>
      <c r="J12" s="266"/>
      <c r="K12" s="266"/>
      <c r="L12" s="266"/>
      <c r="M12" s="266"/>
      <c r="N12" s="266"/>
      <c r="O12" s="266"/>
      <c r="P12" s="266"/>
      <c r="Q12" s="266"/>
      <c r="R12" s="266"/>
      <c r="S12" s="266"/>
      <c r="T12" s="266"/>
      <c r="U12" s="266"/>
      <c r="V12" s="266"/>
      <c r="W12" s="266"/>
      <c r="X12" s="266"/>
      <c r="Y12" s="266"/>
      <c r="Z12" s="14"/>
      <c r="AA12" s="14"/>
    </row>
    <row r="13" spans="1:27" s="10" customFormat="1" ht="18.75" customHeight="1" x14ac:dyDescent="0.2">
      <c r="A13" s="14"/>
      <c r="B13" s="14"/>
      <c r="C13" s="14"/>
      <c r="D13" s="14"/>
      <c r="E13" s="237" t="s">
        <v>6</v>
      </c>
      <c r="F13" s="237"/>
      <c r="G13" s="237"/>
      <c r="H13" s="237"/>
      <c r="I13" s="237"/>
      <c r="J13" s="237"/>
      <c r="K13" s="237"/>
      <c r="L13" s="237"/>
      <c r="M13" s="237"/>
      <c r="N13" s="237"/>
      <c r="O13" s="237"/>
      <c r="P13" s="237"/>
      <c r="Q13" s="237"/>
      <c r="R13" s="237"/>
      <c r="S13" s="237"/>
      <c r="T13" s="237"/>
      <c r="U13" s="237"/>
      <c r="V13" s="237"/>
      <c r="W13" s="237"/>
      <c r="X13" s="237"/>
      <c r="Y13" s="237"/>
      <c r="Z13" s="14"/>
      <c r="AA13" s="14"/>
    </row>
    <row r="14" spans="1:27" s="7" customFormat="1" ht="15.75" customHeight="1" x14ac:dyDescent="0.2">
      <c r="A14" s="157"/>
      <c r="B14" s="157"/>
      <c r="C14" s="157"/>
      <c r="D14" s="157"/>
      <c r="E14" s="138"/>
      <c r="F14" s="138"/>
      <c r="G14" s="138"/>
      <c r="H14" s="138"/>
      <c r="I14" s="138"/>
      <c r="J14" s="138"/>
      <c r="K14" s="138"/>
      <c r="L14" s="138"/>
      <c r="M14" s="138"/>
      <c r="N14" s="138"/>
      <c r="O14" s="138"/>
      <c r="P14" s="138"/>
      <c r="Q14" s="138"/>
      <c r="R14" s="138"/>
      <c r="S14" s="138"/>
      <c r="T14" s="138"/>
      <c r="U14" s="138"/>
      <c r="V14" s="138"/>
      <c r="W14" s="138"/>
      <c r="X14" s="157"/>
      <c r="Y14" s="157"/>
      <c r="Z14" s="157"/>
      <c r="AA14" s="157"/>
    </row>
    <row r="15" spans="1:27" s="2" customFormat="1" ht="15.75" customHeight="1" x14ac:dyDescent="0.2">
      <c r="A15" s="242" t="str">
        <f>'1. паспорт местоположение'!A15:C15</f>
        <v>Приобретение автотранспорта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ht="15" customHeight="1" x14ac:dyDescent="0.2">
      <c r="A16" s="150"/>
      <c r="B16" s="150"/>
      <c r="C16" s="150"/>
      <c r="D16" s="150"/>
      <c r="E16" s="237" t="s">
        <v>5</v>
      </c>
      <c r="F16" s="237"/>
      <c r="G16" s="237"/>
      <c r="H16" s="237"/>
      <c r="I16" s="237"/>
      <c r="J16" s="237"/>
      <c r="K16" s="237"/>
      <c r="L16" s="237"/>
      <c r="M16" s="237"/>
      <c r="N16" s="237"/>
      <c r="O16" s="237"/>
      <c r="P16" s="237"/>
      <c r="Q16" s="237"/>
      <c r="R16" s="237"/>
      <c r="S16" s="237"/>
      <c r="T16" s="237"/>
      <c r="U16" s="237"/>
      <c r="V16" s="237"/>
      <c r="W16" s="237"/>
      <c r="X16" s="237"/>
      <c r="Y16" s="237"/>
      <c r="Z16" s="150"/>
      <c r="AA16" s="150"/>
    </row>
    <row r="17" spans="1:27" s="2" customFormat="1" ht="15" customHeight="1" x14ac:dyDescent="0.2">
      <c r="A17" s="150"/>
      <c r="B17" s="150"/>
      <c r="C17" s="150"/>
      <c r="D17" s="150"/>
      <c r="E17" s="153"/>
      <c r="F17" s="153"/>
      <c r="G17" s="153"/>
      <c r="H17" s="153"/>
      <c r="I17" s="153"/>
      <c r="J17" s="153"/>
      <c r="K17" s="153"/>
      <c r="L17" s="153"/>
      <c r="M17" s="153"/>
      <c r="N17" s="153"/>
      <c r="O17" s="153"/>
      <c r="P17" s="153"/>
      <c r="Q17" s="153"/>
      <c r="R17" s="153"/>
      <c r="S17" s="153"/>
      <c r="T17" s="153"/>
      <c r="U17" s="153"/>
      <c r="V17" s="153"/>
      <c r="W17" s="153"/>
      <c r="X17" s="150"/>
      <c r="Y17" s="150"/>
      <c r="Z17" s="150"/>
      <c r="AA17" s="150"/>
    </row>
    <row r="18" spans="1:27" s="2" customFormat="1" ht="15" customHeight="1" x14ac:dyDescent="0.25">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445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5" customFormat="1" ht="21" customHeight="1" x14ac:dyDescent="0.3"/>
    <row r="21" spans="1:27" ht="15.75" customHeight="1" x14ac:dyDescent="0.25">
      <c r="A21" s="262" t="s">
        <v>4</v>
      </c>
      <c r="B21" s="258" t="s">
        <v>452</v>
      </c>
      <c r="C21" s="259"/>
      <c r="D21" s="258" t="s">
        <v>454</v>
      </c>
      <c r="E21" s="259"/>
      <c r="F21" s="251" t="s">
        <v>89</v>
      </c>
      <c r="G21" s="267"/>
      <c r="H21" s="267"/>
      <c r="I21" s="252"/>
      <c r="J21" s="262" t="s">
        <v>455</v>
      </c>
      <c r="K21" s="258" t="s">
        <v>456</v>
      </c>
      <c r="L21" s="259"/>
      <c r="M21" s="258" t="s">
        <v>457</v>
      </c>
      <c r="N21" s="259"/>
      <c r="O21" s="258" t="s">
        <v>444</v>
      </c>
      <c r="P21" s="259"/>
      <c r="Q21" s="258" t="s">
        <v>122</v>
      </c>
      <c r="R21" s="259"/>
      <c r="S21" s="262" t="s">
        <v>121</v>
      </c>
      <c r="T21" s="262" t="s">
        <v>458</v>
      </c>
      <c r="U21" s="262" t="s">
        <v>453</v>
      </c>
      <c r="V21" s="258" t="s">
        <v>120</v>
      </c>
      <c r="W21" s="259"/>
      <c r="X21" s="251" t="s">
        <v>112</v>
      </c>
      <c r="Y21" s="267"/>
      <c r="Z21" s="253" t="s">
        <v>111</v>
      </c>
      <c r="AA21" s="253"/>
    </row>
    <row r="22" spans="1:27" ht="216" customHeight="1" x14ac:dyDescent="0.25">
      <c r="A22" s="265"/>
      <c r="B22" s="260"/>
      <c r="C22" s="261"/>
      <c r="D22" s="260"/>
      <c r="E22" s="261"/>
      <c r="F22" s="251" t="s">
        <v>119</v>
      </c>
      <c r="G22" s="252"/>
      <c r="H22" s="251" t="s">
        <v>118</v>
      </c>
      <c r="I22" s="252"/>
      <c r="J22" s="263"/>
      <c r="K22" s="260"/>
      <c r="L22" s="261"/>
      <c r="M22" s="260"/>
      <c r="N22" s="261"/>
      <c r="O22" s="260"/>
      <c r="P22" s="261"/>
      <c r="Q22" s="260"/>
      <c r="R22" s="261"/>
      <c r="S22" s="263"/>
      <c r="T22" s="263"/>
      <c r="U22" s="263"/>
      <c r="V22" s="260"/>
      <c r="W22" s="261"/>
      <c r="X22" s="185" t="s">
        <v>110</v>
      </c>
      <c r="Y22" s="185" t="s">
        <v>442</v>
      </c>
      <c r="Z22" s="185" t="s">
        <v>109</v>
      </c>
      <c r="AA22" s="185" t="s">
        <v>108</v>
      </c>
    </row>
    <row r="23" spans="1:27" ht="60" customHeight="1" x14ac:dyDescent="0.25">
      <c r="A23" s="263"/>
      <c r="B23" s="186" t="s">
        <v>106</v>
      </c>
      <c r="C23" s="186" t="s">
        <v>107</v>
      </c>
      <c r="D23" s="186" t="s">
        <v>106</v>
      </c>
      <c r="E23" s="186" t="s">
        <v>107</v>
      </c>
      <c r="F23" s="186" t="s">
        <v>106</v>
      </c>
      <c r="G23" s="186" t="s">
        <v>107</v>
      </c>
      <c r="H23" s="186" t="s">
        <v>106</v>
      </c>
      <c r="I23" s="186" t="s">
        <v>107</v>
      </c>
      <c r="J23" s="186" t="s">
        <v>106</v>
      </c>
      <c r="K23" s="186" t="s">
        <v>106</v>
      </c>
      <c r="L23" s="186" t="s">
        <v>107</v>
      </c>
      <c r="M23" s="186" t="s">
        <v>106</v>
      </c>
      <c r="N23" s="186" t="s">
        <v>107</v>
      </c>
      <c r="O23" s="186" t="s">
        <v>106</v>
      </c>
      <c r="P23" s="186" t="s">
        <v>107</v>
      </c>
      <c r="Q23" s="186" t="s">
        <v>106</v>
      </c>
      <c r="R23" s="186" t="s">
        <v>107</v>
      </c>
      <c r="S23" s="186" t="s">
        <v>106</v>
      </c>
      <c r="T23" s="186" t="s">
        <v>106</v>
      </c>
      <c r="U23" s="186" t="s">
        <v>106</v>
      </c>
      <c r="V23" s="186" t="s">
        <v>106</v>
      </c>
      <c r="W23" s="186" t="s">
        <v>107</v>
      </c>
      <c r="X23" s="186" t="s">
        <v>106</v>
      </c>
      <c r="Y23" s="186" t="s">
        <v>106</v>
      </c>
      <c r="Z23" s="185" t="s">
        <v>106</v>
      </c>
      <c r="AA23" s="185" t="s">
        <v>106</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5" customFormat="1" ht="24" customHeight="1" x14ac:dyDescent="0.25">
      <c r="A25" s="46" t="s">
        <v>483</v>
      </c>
      <c r="B25" s="46" t="s">
        <v>483</v>
      </c>
      <c r="C25" s="46" t="s">
        <v>483</v>
      </c>
      <c r="D25" s="46" t="s">
        <v>483</v>
      </c>
      <c r="E25" s="46" t="s">
        <v>483</v>
      </c>
      <c r="F25" s="46" t="s">
        <v>483</v>
      </c>
      <c r="G25" s="46" t="s">
        <v>483</v>
      </c>
      <c r="H25" s="46" t="s">
        <v>483</v>
      </c>
      <c r="I25" s="46" t="s">
        <v>483</v>
      </c>
      <c r="J25" s="46" t="s">
        <v>483</v>
      </c>
      <c r="K25" s="46" t="s">
        <v>483</v>
      </c>
      <c r="L25" s="46" t="s">
        <v>483</v>
      </c>
      <c r="M25" s="46" t="s">
        <v>483</v>
      </c>
      <c r="N25" s="46" t="s">
        <v>483</v>
      </c>
      <c r="O25" s="46" t="s">
        <v>483</v>
      </c>
      <c r="P25" s="46" t="s">
        <v>483</v>
      </c>
      <c r="Q25" s="46" t="s">
        <v>483</v>
      </c>
      <c r="R25" s="46" t="s">
        <v>483</v>
      </c>
      <c r="S25" s="46" t="s">
        <v>483</v>
      </c>
      <c r="T25" s="46" t="s">
        <v>483</v>
      </c>
      <c r="U25" s="46" t="s">
        <v>483</v>
      </c>
      <c r="V25" s="46" t="s">
        <v>483</v>
      </c>
      <c r="W25" s="46" t="s">
        <v>483</v>
      </c>
      <c r="X25" s="46" t="s">
        <v>483</v>
      </c>
      <c r="Y25" s="46" t="s">
        <v>483</v>
      </c>
      <c r="Z25" s="46" t="s">
        <v>483</v>
      </c>
      <c r="AA25" s="46" t="s">
        <v>483</v>
      </c>
    </row>
    <row r="26" spans="1:27" ht="3" customHeight="1" x14ac:dyDescent="0.25">
      <c r="X26" s="70"/>
      <c r="Y26" s="71"/>
      <c r="Z26" s="38"/>
      <c r="AA26" s="38"/>
    </row>
    <row r="27" spans="1:27" s="43" customFormat="1" ht="12.75" x14ac:dyDescent="0.2">
      <c r="A27" s="44"/>
      <c r="B27" s="44"/>
      <c r="C27" s="44"/>
      <c r="E27" s="44"/>
      <c r="X27" s="72"/>
      <c r="Y27" s="72"/>
      <c r="Z27" s="72"/>
      <c r="AA27" s="72"/>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0" t="s">
        <v>67</v>
      </c>
      <c r="E1" s="14"/>
      <c r="F1" s="14"/>
    </row>
    <row r="2" spans="1:29" s="10" customFormat="1" ht="18.75" customHeight="1" x14ac:dyDescent="0.3">
      <c r="A2" s="16"/>
      <c r="C2" s="13" t="s">
        <v>9</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232" t="str">
        <f>'1. паспорт местоположение'!A5:C5</f>
        <v>Год раскрытия информации: 2022 год</v>
      </c>
      <c r="B5" s="232"/>
      <c r="C5" s="23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0" customFormat="1" ht="18.75" x14ac:dyDescent="0.3">
      <c r="A6" s="145"/>
      <c r="B6" s="14"/>
      <c r="C6" s="14"/>
      <c r="E6" s="14"/>
      <c r="F6" s="14"/>
      <c r="G6" s="13"/>
    </row>
    <row r="7" spans="1:29" s="10" customFormat="1" ht="18.75" x14ac:dyDescent="0.2">
      <c r="A7" s="236" t="s">
        <v>8</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66" t="str">
        <f>'1. паспорт местоположение'!A9:C9</f>
        <v>ООО "Ленсеть"</v>
      </c>
      <c r="B9" s="266"/>
      <c r="C9" s="266"/>
      <c r="D9" s="6"/>
      <c r="E9" s="6"/>
      <c r="F9" s="6"/>
      <c r="G9" s="6"/>
      <c r="H9" s="11"/>
      <c r="I9" s="11"/>
      <c r="J9" s="11"/>
      <c r="K9" s="11"/>
      <c r="L9" s="11"/>
      <c r="M9" s="11"/>
      <c r="N9" s="11"/>
      <c r="O9" s="11"/>
      <c r="P9" s="11"/>
      <c r="Q9" s="11"/>
      <c r="R9" s="11"/>
      <c r="S9" s="11"/>
      <c r="T9" s="11"/>
      <c r="U9" s="11"/>
    </row>
    <row r="10" spans="1:29" s="10" customFormat="1" ht="18.75" x14ac:dyDescent="0.2">
      <c r="A10" s="237" t="s">
        <v>7</v>
      </c>
      <c r="B10" s="237"/>
      <c r="C10" s="237"/>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42" t="str">
        <f>'1. паспорт местоположение'!A12:C12</f>
        <v>М_LEN_34</v>
      </c>
      <c r="B12" s="242"/>
      <c r="C12" s="242"/>
      <c r="D12" s="6"/>
      <c r="E12" s="6"/>
      <c r="F12" s="6"/>
      <c r="G12" s="6"/>
      <c r="H12" s="11"/>
      <c r="I12" s="11"/>
      <c r="J12" s="11"/>
      <c r="K12" s="11"/>
      <c r="L12" s="11"/>
      <c r="M12" s="11"/>
      <c r="N12" s="11"/>
      <c r="O12" s="11"/>
      <c r="P12" s="11"/>
      <c r="Q12" s="11"/>
      <c r="R12" s="11"/>
      <c r="S12" s="11"/>
      <c r="T12" s="11"/>
      <c r="U12" s="11"/>
    </row>
    <row r="13" spans="1:29" s="10" customFormat="1" ht="18.75" x14ac:dyDescent="0.2">
      <c r="A13" s="237" t="s">
        <v>6</v>
      </c>
      <c r="B13" s="237"/>
      <c r="C13" s="23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5"/>
      <c r="B14" s="245"/>
      <c r="C14" s="245"/>
      <c r="D14" s="8"/>
      <c r="E14" s="8"/>
      <c r="F14" s="8"/>
      <c r="G14" s="8"/>
      <c r="H14" s="8"/>
      <c r="I14" s="8"/>
      <c r="J14" s="8"/>
      <c r="K14" s="8"/>
      <c r="L14" s="8"/>
      <c r="M14" s="8"/>
      <c r="N14" s="8"/>
      <c r="O14" s="8"/>
      <c r="P14" s="8"/>
      <c r="Q14" s="8"/>
      <c r="R14" s="8"/>
      <c r="S14" s="8"/>
      <c r="T14" s="8"/>
      <c r="U14" s="8"/>
    </row>
    <row r="15" spans="1:29" s="2" customFormat="1" ht="54.75" customHeight="1" x14ac:dyDescent="0.2">
      <c r="A15" s="268" t="str">
        <f>'1. паспорт местоположение'!A15:C15</f>
        <v>Приобретение автотранспорта</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37" t="s">
        <v>5</v>
      </c>
      <c r="B16" s="237"/>
      <c r="C16" s="237"/>
      <c r="D16" s="4"/>
      <c r="E16" s="4"/>
      <c r="F16" s="4"/>
      <c r="G16" s="4"/>
      <c r="H16" s="4"/>
      <c r="I16" s="4"/>
      <c r="J16" s="4"/>
      <c r="K16" s="4"/>
      <c r="L16" s="4"/>
      <c r="M16" s="4"/>
      <c r="N16" s="4"/>
      <c r="O16" s="4"/>
      <c r="P16" s="4"/>
      <c r="Q16" s="4"/>
      <c r="R16" s="4"/>
      <c r="S16" s="4"/>
      <c r="T16" s="4"/>
      <c r="U16" s="4"/>
    </row>
    <row r="17" spans="1:21" s="2" customFormat="1" ht="15" customHeight="1" x14ac:dyDescent="0.2">
      <c r="A17" s="269"/>
      <c r="B17" s="269"/>
      <c r="C17" s="269"/>
      <c r="D17" s="3"/>
      <c r="E17" s="3"/>
      <c r="F17" s="3"/>
      <c r="G17" s="3"/>
      <c r="H17" s="3"/>
      <c r="I17" s="3"/>
      <c r="J17" s="3"/>
      <c r="K17" s="3"/>
      <c r="L17" s="3"/>
      <c r="M17" s="3"/>
      <c r="N17" s="3"/>
      <c r="O17" s="3"/>
      <c r="P17" s="3"/>
      <c r="Q17" s="3"/>
      <c r="R17" s="3"/>
    </row>
    <row r="18" spans="1:21" s="2" customFormat="1" ht="27.75" customHeight="1" x14ac:dyDescent="0.2">
      <c r="A18" s="234" t="s">
        <v>437</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21" t="s">
        <v>4</v>
      </c>
      <c r="B20" s="29" t="s">
        <v>65</v>
      </c>
      <c r="C20" s="28" t="s">
        <v>64</v>
      </c>
      <c r="D20" s="25"/>
      <c r="E20" s="25"/>
      <c r="F20" s="25"/>
      <c r="G20" s="25"/>
      <c r="H20" s="24"/>
      <c r="I20" s="24"/>
      <c r="J20" s="24"/>
      <c r="K20" s="24"/>
      <c r="L20" s="24"/>
      <c r="M20" s="24"/>
      <c r="N20" s="24"/>
      <c r="O20" s="24"/>
      <c r="P20" s="24"/>
      <c r="Q20" s="24"/>
      <c r="R20" s="24"/>
      <c r="S20" s="23"/>
      <c r="T20" s="23"/>
      <c r="U20" s="23"/>
    </row>
    <row r="21" spans="1:21" s="2" customFormat="1" ht="16.5" customHeight="1" x14ac:dyDescent="0.25">
      <c r="A21" s="28">
        <v>1</v>
      </c>
      <c r="B21" s="29">
        <v>2</v>
      </c>
      <c r="C21" s="178">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20" t="s">
        <v>63</v>
      </c>
      <c r="B22" s="26" t="s">
        <v>450</v>
      </c>
      <c r="C22" s="192" t="s">
        <v>493</v>
      </c>
      <c r="D22" s="25"/>
      <c r="E22" s="25"/>
      <c r="F22" s="24"/>
      <c r="G22" s="24"/>
      <c r="H22" s="24"/>
      <c r="I22" s="24"/>
      <c r="J22" s="24"/>
      <c r="K22" s="24"/>
      <c r="L22" s="24"/>
      <c r="M22" s="24"/>
      <c r="N22" s="24"/>
      <c r="O22" s="24"/>
      <c r="P22" s="24"/>
      <c r="Q22" s="23"/>
      <c r="R22" s="23"/>
      <c r="S22" s="23"/>
      <c r="T22" s="23"/>
      <c r="U22" s="23"/>
    </row>
    <row r="23" spans="1:21" ht="42.75" customHeight="1" x14ac:dyDescent="0.25">
      <c r="A23" s="20" t="s">
        <v>62</v>
      </c>
      <c r="B23" s="22" t="s">
        <v>59</v>
      </c>
      <c r="C23" s="192" t="s">
        <v>493</v>
      </c>
      <c r="D23" s="19"/>
      <c r="E23" s="19"/>
      <c r="F23" s="19"/>
      <c r="G23" s="19"/>
      <c r="H23" s="19"/>
      <c r="I23" s="19"/>
      <c r="J23" s="19"/>
      <c r="K23" s="19"/>
      <c r="L23" s="19"/>
      <c r="M23" s="19"/>
      <c r="N23" s="19"/>
      <c r="O23" s="19"/>
      <c r="P23" s="19"/>
      <c r="Q23" s="19"/>
      <c r="R23" s="19"/>
      <c r="S23" s="19"/>
      <c r="T23" s="19"/>
      <c r="U23" s="19"/>
    </row>
    <row r="24" spans="1:21" ht="63" customHeight="1" x14ac:dyDescent="0.25">
      <c r="A24" s="20" t="s">
        <v>61</v>
      </c>
      <c r="B24" s="22" t="s">
        <v>470</v>
      </c>
      <c r="C24" s="192" t="s">
        <v>498</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471</v>
      </c>
      <c r="C25" s="192" t="s">
        <v>499</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228</v>
      </c>
      <c r="C26" s="192" t="s">
        <v>483</v>
      </c>
      <c r="D26" s="19"/>
      <c r="E26" s="19"/>
      <c r="F26" s="19"/>
      <c r="G26" s="19"/>
      <c r="H26" s="19"/>
      <c r="I26" s="19"/>
      <c r="J26" s="19"/>
      <c r="K26" s="19"/>
      <c r="L26" s="19"/>
      <c r="M26" s="19"/>
      <c r="N26" s="19"/>
      <c r="O26" s="19"/>
      <c r="P26" s="19"/>
      <c r="Q26" s="19"/>
      <c r="R26" s="19"/>
      <c r="S26" s="19"/>
      <c r="T26" s="19"/>
      <c r="U26" s="19"/>
    </row>
    <row r="27" spans="1:21" ht="42.75" customHeight="1" x14ac:dyDescent="0.25">
      <c r="A27" s="20" t="s">
        <v>57</v>
      </c>
      <c r="B27" s="22" t="s">
        <v>451</v>
      </c>
      <c r="C27" s="192" t="s">
        <v>483</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192">
        <v>2023</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192">
        <v>2027</v>
      </c>
      <c r="D29" s="19"/>
      <c r="E29" s="19"/>
      <c r="F29" s="19"/>
      <c r="G29" s="19"/>
      <c r="H29" s="19"/>
      <c r="I29" s="19"/>
      <c r="J29" s="19"/>
      <c r="K29" s="19"/>
      <c r="L29" s="19"/>
      <c r="M29" s="19"/>
      <c r="N29" s="19"/>
      <c r="O29" s="19"/>
      <c r="P29" s="19"/>
      <c r="Q29" s="19"/>
      <c r="R29" s="19"/>
      <c r="S29" s="19"/>
      <c r="T29" s="19"/>
      <c r="U29" s="19"/>
    </row>
    <row r="30" spans="1:21" ht="42.75" customHeight="1" x14ac:dyDescent="0.25">
      <c r="A30" s="20" t="s">
        <v>71</v>
      </c>
      <c r="B30" s="21" t="s">
        <v>52</v>
      </c>
      <c r="C30" s="192" t="s">
        <v>483</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zoomScale="70" zoomScaleNormal="7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3" t="s">
        <v>9</v>
      </c>
    </row>
    <row r="3" spans="1:28" ht="18.75" x14ac:dyDescent="0.3">
      <c r="Z3" s="13" t="s">
        <v>66</v>
      </c>
    </row>
    <row r="4" spans="1:28" s="158" customFormat="1"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5" spans="1:28" s="158" customFormat="1" ht="14.45" x14ac:dyDescent="0.3"/>
    <row r="6" spans="1:28" s="158" customFormat="1"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56"/>
      <c r="AB6" s="156"/>
    </row>
    <row r="7" spans="1:28" s="158" customFormat="1"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56"/>
      <c r="AB7" s="156"/>
    </row>
    <row r="8" spans="1:28" s="158" customFormat="1" ht="18.75" x14ac:dyDescent="0.25">
      <c r="A8" s="266" t="str">
        <f>'1. паспорт местоположение'!A9:C9</f>
        <v>ООО "Ленсеть"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9"/>
      <c r="AB8" s="159"/>
    </row>
    <row r="9" spans="1:28" s="158" customFormat="1" ht="18.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0"/>
      <c r="AB9" s="160"/>
    </row>
    <row r="10" spans="1:28" s="158" customFormat="1"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56"/>
      <c r="AB10" s="156"/>
    </row>
    <row r="11" spans="1:28" s="158" customFormat="1" ht="18.75" x14ac:dyDescent="0.25">
      <c r="A11" s="266" t="str">
        <f>'1. паспорт местоположение'!A12:C12</f>
        <v>М_LEN_34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9"/>
      <c r="AB11" s="159"/>
    </row>
    <row r="12" spans="1:28" s="158" customFormat="1" ht="18.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0"/>
      <c r="AB12" s="160"/>
    </row>
    <row r="13" spans="1:28" s="158" customFormat="1"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s="158" customFormat="1" ht="15.75" x14ac:dyDescent="0.25">
      <c r="A14" s="242" t="str">
        <f>'1. паспорт местоположение'!A15:C15</f>
        <v>Приобретение автотранспорта</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9"/>
      <c r="AB14" s="159"/>
    </row>
    <row r="15" spans="1:28" s="158" customFormat="1" ht="15.75"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60"/>
      <c r="AB15" s="160"/>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34"/>
      <c r="AB16" s="134"/>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34"/>
      <c r="AB17" s="134"/>
    </row>
    <row r="18" spans="1:28" s="158" customForma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35"/>
      <c r="AB18" s="135"/>
    </row>
    <row r="19" spans="1:28" s="158" customFormat="1"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35"/>
      <c r="AB19" s="13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35"/>
      <c r="AB20" s="13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35"/>
      <c r="AB21" s="135"/>
    </row>
    <row r="22" spans="1:28" x14ac:dyDescent="0.25">
      <c r="A22" s="272" t="s">
        <v>469</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36"/>
      <c r="AB22" s="136"/>
    </row>
    <row r="23" spans="1:28" s="158" customFormat="1" ht="32.25" customHeight="1" x14ac:dyDescent="0.25">
      <c r="A23" s="274" t="s">
        <v>325</v>
      </c>
      <c r="B23" s="275"/>
      <c r="C23" s="275"/>
      <c r="D23" s="275"/>
      <c r="E23" s="275"/>
      <c r="F23" s="275"/>
      <c r="G23" s="275"/>
      <c r="H23" s="275"/>
      <c r="I23" s="275"/>
      <c r="J23" s="275"/>
      <c r="K23" s="275"/>
      <c r="L23" s="276"/>
      <c r="M23" s="273" t="s">
        <v>326</v>
      </c>
      <c r="N23" s="273"/>
      <c r="O23" s="273"/>
      <c r="P23" s="273"/>
      <c r="Q23" s="273"/>
      <c r="R23" s="273"/>
      <c r="S23" s="273"/>
      <c r="T23" s="273"/>
      <c r="U23" s="273"/>
      <c r="V23" s="273"/>
      <c r="W23" s="273"/>
      <c r="X23" s="273"/>
      <c r="Y23" s="273"/>
      <c r="Z23" s="273"/>
    </row>
    <row r="24" spans="1:28" s="158" customFormat="1" ht="151.5" customHeight="1" x14ac:dyDescent="0.25">
      <c r="A24" s="193" t="s">
        <v>230</v>
      </c>
      <c r="B24" s="194" t="s">
        <v>237</v>
      </c>
      <c r="C24" s="193" t="s">
        <v>319</v>
      </c>
      <c r="D24" s="193" t="s">
        <v>231</v>
      </c>
      <c r="E24" s="193" t="s">
        <v>320</v>
      </c>
      <c r="F24" s="193" t="s">
        <v>322</v>
      </c>
      <c r="G24" s="193" t="s">
        <v>321</v>
      </c>
      <c r="H24" s="193" t="s">
        <v>232</v>
      </c>
      <c r="I24" s="193" t="s">
        <v>323</v>
      </c>
      <c r="J24" s="193" t="s">
        <v>238</v>
      </c>
      <c r="K24" s="194" t="s">
        <v>236</v>
      </c>
      <c r="L24" s="194" t="s">
        <v>233</v>
      </c>
      <c r="M24" s="195" t="s">
        <v>245</v>
      </c>
      <c r="N24" s="194" t="s">
        <v>478</v>
      </c>
      <c r="O24" s="193" t="s">
        <v>243</v>
      </c>
      <c r="P24" s="193" t="s">
        <v>244</v>
      </c>
      <c r="Q24" s="193" t="s">
        <v>242</v>
      </c>
      <c r="R24" s="193" t="s">
        <v>232</v>
      </c>
      <c r="S24" s="193" t="s">
        <v>241</v>
      </c>
      <c r="T24" s="193" t="s">
        <v>240</v>
      </c>
      <c r="U24" s="193" t="s">
        <v>318</v>
      </c>
      <c r="V24" s="193" t="s">
        <v>242</v>
      </c>
      <c r="W24" s="196" t="s">
        <v>235</v>
      </c>
      <c r="X24" s="196" t="s">
        <v>247</v>
      </c>
      <c r="Y24" s="196" t="s">
        <v>248</v>
      </c>
      <c r="Z24" s="197" t="s">
        <v>246</v>
      </c>
    </row>
    <row r="25" spans="1:28" s="158" customFormat="1"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198" t="s">
        <v>483</v>
      </c>
      <c r="B26" s="198" t="s">
        <v>483</v>
      </c>
      <c r="C26" s="198" t="s">
        <v>483</v>
      </c>
      <c r="D26" s="198" t="s">
        <v>483</v>
      </c>
      <c r="E26" s="198" t="s">
        <v>483</v>
      </c>
      <c r="F26" s="198" t="s">
        <v>483</v>
      </c>
      <c r="G26" s="198" t="s">
        <v>483</v>
      </c>
      <c r="H26" s="198" t="s">
        <v>483</v>
      </c>
      <c r="I26" s="198" t="s">
        <v>483</v>
      </c>
      <c r="J26" s="198" t="s">
        <v>483</v>
      </c>
      <c r="K26" s="198" t="s">
        <v>483</v>
      </c>
      <c r="L26" s="198" t="s">
        <v>483</v>
      </c>
      <c r="M26" s="198" t="s">
        <v>483</v>
      </c>
      <c r="N26" s="198" t="s">
        <v>483</v>
      </c>
      <c r="O26" s="198" t="s">
        <v>483</v>
      </c>
      <c r="P26" s="198" t="s">
        <v>483</v>
      </c>
      <c r="Q26" s="198" t="s">
        <v>483</v>
      </c>
      <c r="R26" s="198" t="s">
        <v>483</v>
      </c>
      <c r="S26" s="198" t="s">
        <v>483</v>
      </c>
      <c r="T26" s="198" t="s">
        <v>483</v>
      </c>
      <c r="U26" s="198" t="s">
        <v>483</v>
      </c>
      <c r="V26" s="198" t="s">
        <v>483</v>
      </c>
      <c r="W26" s="198" t="s">
        <v>483</v>
      </c>
      <c r="X26" s="198" t="s">
        <v>483</v>
      </c>
      <c r="Y26" s="198" t="s">
        <v>483</v>
      </c>
      <c r="Z26" s="198" t="s">
        <v>483</v>
      </c>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4.85546875" style="1" customWidth="1"/>
    <col min="14" max="14" width="16.28515625" style="1" customWidth="1"/>
    <col min="15" max="16384" width="9.140625" style="1"/>
  </cols>
  <sheetData>
    <row r="1" spans="1:28" s="10" customFormat="1" ht="18.75" customHeight="1" x14ac:dyDescent="0.2">
      <c r="A1" s="16"/>
      <c r="B1" s="16"/>
      <c r="O1" s="30" t="s">
        <v>67</v>
      </c>
    </row>
    <row r="2" spans="1:28" s="10" customFormat="1" ht="18.75" customHeight="1" x14ac:dyDescent="0.3">
      <c r="A2" s="16"/>
      <c r="B2" s="16"/>
      <c r="O2" s="13" t="s">
        <v>9</v>
      </c>
    </row>
    <row r="3" spans="1:28" s="10" customFormat="1" ht="18.75" x14ac:dyDescent="0.3">
      <c r="A3" s="15"/>
      <c r="B3" s="15"/>
      <c r="O3" s="13" t="s">
        <v>66</v>
      </c>
    </row>
    <row r="4" spans="1:28" s="10" customFormat="1" ht="15.75" x14ac:dyDescent="0.2">
      <c r="A4" s="15"/>
      <c r="B4" s="15"/>
    </row>
    <row r="5" spans="1:28" s="14" customFormat="1" ht="15.75" x14ac:dyDescent="0.2">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133"/>
      <c r="Q5" s="133"/>
      <c r="R5" s="133"/>
      <c r="S5" s="133"/>
      <c r="T5" s="133"/>
      <c r="U5" s="133"/>
      <c r="V5" s="133"/>
      <c r="W5" s="133"/>
      <c r="X5" s="133"/>
      <c r="Y5" s="133"/>
      <c r="Z5" s="133"/>
      <c r="AA5" s="133"/>
      <c r="AB5" s="133"/>
    </row>
    <row r="6" spans="1:28" s="14" customFormat="1" ht="15.75" x14ac:dyDescent="0.2">
      <c r="A6" s="145"/>
      <c r="B6" s="145"/>
    </row>
    <row r="7" spans="1:28" s="14" customFormat="1" ht="18.75" x14ac:dyDescent="0.2">
      <c r="A7" s="236" t="s">
        <v>8</v>
      </c>
      <c r="B7" s="236"/>
      <c r="C7" s="236"/>
      <c r="D7" s="236"/>
      <c r="E7" s="236"/>
      <c r="F7" s="236"/>
      <c r="G7" s="236"/>
      <c r="H7" s="236"/>
      <c r="I7" s="236"/>
      <c r="J7" s="236"/>
      <c r="K7" s="236"/>
      <c r="L7" s="236"/>
      <c r="M7" s="236"/>
      <c r="N7" s="236"/>
      <c r="O7" s="236"/>
      <c r="P7" s="156"/>
      <c r="Q7" s="156"/>
      <c r="R7" s="156"/>
      <c r="S7" s="156"/>
      <c r="T7" s="156"/>
      <c r="U7" s="156"/>
      <c r="V7" s="156"/>
      <c r="W7" s="156"/>
      <c r="X7" s="156"/>
      <c r="Y7" s="156"/>
      <c r="Z7" s="156"/>
    </row>
    <row r="8" spans="1:28" s="14" customFormat="1" ht="18.75" x14ac:dyDescent="0.2">
      <c r="A8" s="236"/>
      <c r="B8" s="236"/>
      <c r="C8" s="236"/>
      <c r="D8" s="236"/>
      <c r="E8" s="236"/>
      <c r="F8" s="236"/>
      <c r="G8" s="236"/>
      <c r="H8" s="236"/>
      <c r="I8" s="236"/>
      <c r="J8" s="236"/>
      <c r="K8" s="236"/>
      <c r="L8" s="236"/>
      <c r="M8" s="236"/>
      <c r="N8" s="236"/>
      <c r="O8" s="236"/>
      <c r="P8" s="156"/>
      <c r="Q8" s="156"/>
      <c r="R8" s="156"/>
      <c r="S8" s="156"/>
      <c r="T8" s="156"/>
      <c r="U8" s="156"/>
      <c r="V8" s="156"/>
      <c r="W8" s="156"/>
      <c r="X8" s="156"/>
      <c r="Y8" s="156"/>
      <c r="Z8" s="156"/>
    </row>
    <row r="9" spans="1:28" s="14" customFormat="1" ht="18.75" x14ac:dyDescent="0.2">
      <c r="A9" s="242" t="str">
        <f>'1. паспорт местоположение'!A9:C9</f>
        <v>ООО "Ленсеть"</v>
      </c>
      <c r="B9" s="242"/>
      <c r="C9" s="242"/>
      <c r="D9" s="242"/>
      <c r="E9" s="242"/>
      <c r="F9" s="242"/>
      <c r="G9" s="242"/>
      <c r="H9" s="242"/>
      <c r="I9" s="242"/>
      <c r="J9" s="242"/>
      <c r="K9" s="242"/>
      <c r="L9" s="242"/>
      <c r="M9" s="242"/>
      <c r="N9" s="242"/>
      <c r="O9" s="242"/>
      <c r="P9" s="156"/>
      <c r="Q9" s="156"/>
      <c r="R9" s="156"/>
      <c r="S9" s="156"/>
      <c r="T9" s="156"/>
      <c r="U9" s="156"/>
      <c r="V9" s="156"/>
      <c r="W9" s="156"/>
      <c r="X9" s="156"/>
      <c r="Y9" s="156"/>
      <c r="Z9" s="156"/>
    </row>
    <row r="10" spans="1:28" s="14" customFormat="1" ht="18.75" x14ac:dyDescent="0.2">
      <c r="A10" s="237" t="s">
        <v>7</v>
      </c>
      <c r="B10" s="237"/>
      <c r="C10" s="237"/>
      <c r="D10" s="237"/>
      <c r="E10" s="237"/>
      <c r="F10" s="237"/>
      <c r="G10" s="237"/>
      <c r="H10" s="237"/>
      <c r="I10" s="237"/>
      <c r="J10" s="237"/>
      <c r="K10" s="237"/>
      <c r="L10" s="237"/>
      <c r="M10" s="237"/>
      <c r="N10" s="237"/>
      <c r="O10" s="237"/>
      <c r="P10" s="156"/>
      <c r="Q10" s="156"/>
      <c r="R10" s="156"/>
      <c r="S10" s="156"/>
      <c r="T10" s="156"/>
      <c r="U10" s="156"/>
      <c r="V10" s="156"/>
      <c r="W10" s="156"/>
      <c r="X10" s="156"/>
      <c r="Y10" s="156"/>
      <c r="Z10" s="156"/>
    </row>
    <row r="11" spans="1:28" s="14" customFormat="1" ht="18.75" x14ac:dyDescent="0.2">
      <c r="A11" s="236"/>
      <c r="B11" s="236"/>
      <c r="C11" s="236"/>
      <c r="D11" s="236"/>
      <c r="E11" s="236"/>
      <c r="F11" s="236"/>
      <c r="G11" s="236"/>
      <c r="H11" s="236"/>
      <c r="I11" s="236"/>
      <c r="J11" s="236"/>
      <c r="K11" s="236"/>
      <c r="L11" s="236"/>
      <c r="M11" s="236"/>
      <c r="N11" s="236"/>
      <c r="O11" s="236"/>
      <c r="P11" s="156"/>
      <c r="Q11" s="156"/>
      <c r="R11" s="156"/>
      <c r="S11" s="156"/>
      <c r="T11" s="156"/>
      <c r="U11" s="156"/>
      <c r="V11" s="156"/>
      <c r="W11" s="156"/>
      <c r="X11" s="156"/>
      <c r="Y11" s="156"/>
      <c r="Z11" s="156"/>
    </row>
    <row r="12" spans="1:28" s="14" customFormat="1" ht="18.75" x14ac:dyDescent="0.2">
      <c r="A12" s="242" t="str">
        <f>'1. паспорт местоположение'!A12:C12</f>
        <v>М_LEN_34</v>
      </c>
      <c r="B12" s="242"/>
      <c r="C12" s="242"/>
      <c r="D12" s="242"/>
      <c r="E12" s="242"/>
      <c r="F12" s="242"/>
      <c r="G12" s="242"/>
      <c r="H12" s="242"/>
      <c r="I12" s="242"/>
      <c r="J12" s="242"/>
      <c r="K12" s="242"/>
      <c r="L12" s="242"/>
      <c r="M12" s="242"/>
      <c r="N12" s="242"/>
      <c r="O12" s="242"/>
      <c r="P12" s="156"/>
      <c r="Q12" s="156"/>
      <c r="R12" s="156"/>
      <c r="S12" s="156"/>
      <c r="T12" s="156"/>
      <c r="U12" s="156"/>
      <c r="V12" s="156"/>
      <c r="W12" s="156"/>
      <c r="X12" s="156"/>
      <c r="Y12" s="156"/>
      <c r="Z12" s="156"/>
    </row>
    <row r="13" spans="1:28" s="14" customFormat="1" ht="18.75" x14ac:dyDescent="0.2">
      <c r="A13" s="237" t="s">
        <v>6</v>
      </c>
      <c r="B13" s="237"/>
      <c r="C13" s="237"/>
      <c r="D13" s="237"/>
      <c r="E13" s="237"/>
      <c r="F13" s="237"/>
      <c r="G13" s="237"/>
      <c r="H13" s="237"/>
      <c r="I13" s="237"/>
      <c r="J13" s="237"/>
      <c r="K13" s="237"/>
      <c r="L13" s="237"/>
      <c r="M13" s="237"/>
      <c r="N13" s="237"/>
      <c r="O13" s="237"/>
      <c r="P13" s="156"/>
      <c r="Q13" s="156"/>
      <c r="R13" s="156"/>
      <c r="S13" s="156"/>
      <c r="T13" s="156"/>
      <c r="U13" s="156"/>
      <c r="V13" s="156"/>
      <c r="W13" s="156"/>
      <c r="X13" s="156"/>
      <c r="Y13" s="156"/>
      <c r="Z13" s="156"/>
    </row>
    <row r="14" spans="1:28" s="157" customFormat="1" ht="9" customHeight="1" x14ac:dyDescent="0.2">
      <c r="A14" s="245"/>
      <c r="B14" s="245"/>
      <c r="C14" s="245"/>
      <c r="D14" s="245"/>
      <c r="E14" s="245"/>
      <c r="F14" s="245"/>
      <c r="G14" s="245"/>
      <c r="H14" s="245"/>
      <c r="I14" s="245"/>
      <c r="J14" s="245"/>
      <c r="K14" s="245"/>
      <c r="L14" s="245"/>
      <c r="M14" s="245"/>
      <c r="N14" s="245"/>
      <c r="O14" s="245"/>
      <c r="P14" s="138"/>
      <c r="Q14" s="138"/>
      <c r="R14" s="138"/>
      <c r="S14" s="138"/>
      <c r="T14" s="138"/>
      <c r="U14" s="138"/>
      <c r="V14" s="138"/>
      <c r="W14" s="138"/>
      <c r="X14" s="138"/>
      <c r="Y14" s="138"/>
      <c r="Z14" s="138"/>
    </row>
    <row r="15" spans="1:28" s="150" customFormat="1" ht="41.25" customHeight="1" x14ac:dyDescent="0.2">
      <c r="A15" s="268" t="str">
        <f>'1. паспорт местоположение'!A15:C15</f>
        <v>Приобретение автотранспорта</v>
      </c>
      <c r="B15" s="268"/>
      <c r="C15" s="268"/>
      <c r="D15" s="268"/>
      <c r="E15" s="268"/>
      <c r="F15" s="268"/>
      <c r="G15" s="268"/>
      <c r="H15" s="268"/>
      <c r="I15" s="268"/>
      <c r="J15" s="268"/>
      <c r="K15" s="268"/>
      <c r="L15" s="268"/>
      <c r="M15" s="268"/>
      <c r="N15" s="268"/>
      <c r="O15" s="268"/>
      <c r="P15" s="159"/>
      <c r="Q15" s="159"/>
      <c r="R15" s="159"/>
      <c r="S15" s="159"/>
      <c r="T15" s="159"/>
      <c r="U15" s="159"/>
      <c r="V15" s="159"/>
      <c r="W15" s="159"/>
      <c r="X15" s="159"/>
      <c r="Y15" s="159"/>
      <c r="Z15" s="159"/>
    </row>
    <row r="16" spans="1:28" s="150" customFormat="1" ht="15" customHeight="1" x14ac:dyDescent="0.2">
      <c r="A16" s="237" t="s">
        <v>5</v>
      </c>
      <c r="B16" s="237"/>
      <c r="C16" s="237"/>
      <c r="D16" s="237"/>
      <c r="E16" s="237"/>
      <c r="F16" s="237"/>
      <c r="G16" s="237"/>
      <c r="H16" s="237"/>
      <c r="I16" s="237"/>
      <c r="J16" s="237"/>
      <c r="K16" s="237"/>
      <c r="L16" s="237"/>
      <c r="M16" s="237"/>
      <c r="N16" s="237"/>
      <c r="O16" s="237"/>
      <c r="P16" s="160"/>
      <c r="Q16" s="160"/>
      <c r="R16" s="160"/>
      <c r="S16" s="160"/>
      <c r="T16" s="160"/>
      <c r="U16" s="160"/>
      <c r="V16" s="160"/>
      <c r="W16" s="160"/>
      <c r="X16" s="160"/>
      <c r="Y16" s="160"/>
      <c r="Z16" s="160"/>
    </row>
    <row r="17" spans="1:26" s="2" customFormat="1" ht="15" customHeight="1" x14ac:dyDescent="0.2">
      <c r="A17" s="243"/>
      <c r="B17" s="243"/>
      <c r="C17" s="243"/>
      <c r="D17" s="243"/>
      <c r="E17" s="243"/>
      <c r="F17" s="243"/>
      <c r="G17" s="243"/>
      <c r="H17" s="243"/>
      <c r="I17" s="243"/>
      <c r="J17" s="243"/>
      <c r="K17" s="243"/>
      <c r="L17" s="243"/>
      <c r="M17" s="243"/>
      <c r="N17" s="243"/>
      <c r="O17" s="243"/>
      <c r="P17" s="3"/>
      <c r="Q17" s="3"/>
      <c r="R17" s="3"/>
      <c r="S17" s="3"/>
      <c r="T17" s="3"/>
      <c r="U17" s="3"/>
      <c r="V17" s="3"/>
      <c r="W17" s="3"/>
    </row>
    <row r="18" spans="1:26" s="2" customFormat="1" ht="91.5" customHeight="1" x14ac:dyDescent="0.2">
      <c r="A18" s="281" t="s">
        <v>446</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x14ac:dyDescent="0.2">
      <c r="A19" s="277" t="s">
        <v>4</v>
      </c>
      <c r="B19" s="277" t="s">
        <v>83</v>
      </c>
      <c r="C19" s="277" t="s">
        <v>82</v>
      </c>
      <c r="D19" s="277" t="s">
        <v>74</v>
      </c>
      <c r="E19" s="278" t="s">
        <v>81</v>
      </c>
      <c r="F19" s="279"/>
      <c r="G19" s="279"/>
      <c r="H19" s="279"/>
      <c r="I19" s="280"/>
      <c r="J19" s="277" t="s">
        <v>80</v>
      </c>
      <c r="K19" s="277"/>
      <c r="L19" s="277"/>
      <c r="M19" s="277"/>
      <c r="N19" s="277"/>
      <c r="O19" s="277"/>
      <c r="P19" s="3"/>
      <c r="Q19" s="3"/>
      <c r="R19" s="3"/>
      <c r="S19" s="3"/>
      <c r="T19" s="3"/>
      <c r="U19" s="3"/>
      <c r="V19" s="3"/>
      <c r="W19" s="3"/>
    </row>
    <row r="20" spans="1:26" s="2" customFormat="1" ht="51" customHeight="1" x14ac:dyDescent="0.2">
      <c r="A20" s="277"/>
      <c r="B20" s="277"/>
      <c r="C20" s="277"/>
      <c r="D20" s="277"/>
      <c r="E20" s="32" t="s">
        <v>79</v>
      </c>
      <c r="F20" s="32" t="s">
        <v>78</v>
      </c>
      <c r="G20" s="32" t="s">
        <v>77</v>
      </c>
      <c r="H20" s="32" t="s">
        <v>76</v>
      </c>
      <c r="I20" s="32" t="s">
        <v>75</v>
      </c>
      <c r="J20" s="35">
        <v>2022</v>
      </c>
      <c r="K20" s="35">
        <v>2023</v>
      </c>
      <c r="L20" s="35">
        <v>2024</v>
      </c>
      <c r="M20" s="35">
        <v>2025</v>
      </c>
      <c r="N20" s="35">
        <v>2026</v>
      </c>
      <c r="O20" s="35">
        <v>2027</v>
      </c>
      <c r="P20" s="24"/>
      <c r="Q20" s="24"/>
      <c r="R20" s="24"/>
      <c r="S20" s="24"/>
      <c r="T20" s="24"/>
      <c r="U20" s="24"/>
      <c r="V20" s="24"/>
      <c r="W20" s="24"/>
      <c r="X20" s="23"/>
      <c r="Y20" s="23"/>
      <c r="Z20" s="23"/>
    </row>
    <row r="21" spans="1:26" s="2" customFormat="1" ht="16.5" customHeight="1" x14ac:dyDescent="0.2">
      <c r="A21" s="28">
        <v>1</v>
      </c>
      <c r="B21" s="29">
        <v>2</v>
      </c>
      <c r="C21" s="28">
        <v>3</v>
      </c>
      <c r="D21" s="29">
        <v>4</v>
      </c>
      <c r="E21" s="28">
        <v>5</v>
      </c>
      <c r="F21" s="29">
        <v>6</v>
      </c>
      <c r="G21" s="28">
        <v>7</v>
      </c>
      <c r="H21" s="29">
        <v>8</v>
      </c>
      <c r="I21" s="28">
        <v>9</v>
      </c>
      <c r="J21" s="28">
        <v>10</v>
      </c>
      <c r="K21" s="29">
        <v>11</v>
      </c>
      <c r="L21" s="28">
        <v>12</v>
      </c>
      <c r="M21" s="28">
        <v>13</v>
      </c>
      <c r="N21" s="29">
        <v>14</v>
      </c>
      <c r="O21" s="28">
        <v>15</v>
      </c>
      <c r="P21" s="24"/>
      <c r="Q21" s="24"/>
      <c r="R21" s="24"/>
      <c r="S21" s="24"/>
      <c r="T21" s="24"/>
      <c r="U21" s="24"/>
      <c r="V21" s="24"/>
      <c r="W21" s="24"/>
      <c r="X21" s="23"/>
      <c r="Y21" s="23"/>
      <c r="Z21" s="23"/>
    </row>
    <row r="22" spans="1:26" s="2" customFormat="1" ht="33" customHeight="1" x14ac:dyDescent="0.2">
      <c r="A22" s="143" t="s">
        <v>479</v>
      </c>
      <c r="B22" s="143" t="s">
        <v>479</v>
      </c>
      <c r="C22" s="143" t="s">
        <v>479</v>
      </c>
      <c r="D22" s="143" t="s">
        <v>479</v>
      </c>
      <c r="E22" s="143" t="s">
        <v>479</v>
      </c>
      <c r="F22" s="143" t="s">
        <v>479</v>
      </c>
      <c r="G22" s="143" t="s">
        <v>479</v>
      </c>
      <c r="H22" s="143" t="s">
        <v>479</v>
      </c>
      <c r="I22" s="143" t="s">
        <v>479</v>
      </c>
      <c r="J22" s="143" t="s">
        <v>485</v>
      </c>
      <c r="K22" s="143" t="s">
        <v>485</v>
      </c>
      <c r="L22" s="143" t="s">
        <v>485</v>
      </c>
      <c r="M22" s="143" t="s">
        <v>485</v>
      </c>
      <c r="N22" s="143" t="s">
        <v>485</v>
      </c>
      <c r="O22" s="143" t="s">
        <v>485</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90" zoomScaleSheetLayoutView="90" workbookViewId="0">
      <selection activeCell="A5" sqref="A5:AR5"/>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10" customFormat="1" ht="18.75" customHeight="1" x14ac:dyDescent="0.2">
      <c r="A1" s="16"/>
      <c r="I1" s="14"/>
      <c r="J1" s="14"/>
      <c r="K1" s="30" t="s">
        <v>67</v>
      </c>
      <c r="AR1" s="30" t="s">
        <v>67</v>
      </c>
    </row>
    <row r="2" spans="1:44" s="10" customFormat="1" ht="18.75" customHeight="1" x14ac:dyDescent="0.3">
      <c r="A2" s="16"/>
      <c r="I2" s="14"/>
      <c r="J2" s="14"/>
      <c r="K2" s="13" t="s">
        <v>9</v>
      </c>
      <c r="AR2" s="13" t="s">
        <v>9</v>
      </c>
    </row>
    <row r="3" spans="1:44" s="10" customFormat="1" ht="18.75" x14ac:dyDescent="0.3">
      <c r="A3" s="15"/>
      <c r="I3" s="14"/>
      <c r="J3" s="14"/>
      <c r="K3" s="13" t="s">
        <v>66</v>
      </c>
      <c r="AR3" s="13" t="s">
        <v>315</v>
      </c>
    </row>
    <row r="4" spans="1:44" s="10" customFormat="1" ht="18.75" x14ac:dyDescent="0.3">
      <c r="A4" s="15"/>
      <c r="I4" s="14"/>
      <c r="J4" s="14"/>
      <c r="K4" s="13"/>
    </row>
    <row r="5" spans="1:44" s="10" customFormat="1" ht="18.75" customHeight="1" x14ac:dyDescent="0.2">
      <c r="A5" s="232"/>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0" customFormat="1" ht="18.75" x14ac:dyDescent="0.3">
      <c r="A6" s="15"/>
      <c r="I6" s="14"/>
      <c r="J6" s="14"/>
      <c r="K6" s="13"/>
    </row>
    <row r="7" spans="1:44" s="14" customFormat="1" ht="18.75" x14ac:dyDescent="0.2">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4" customFormat="1" ht="18.75" x14ac:dyDescent="0.2">
      <c r="A8" s="146"/>
      <c r="B8" s="146"/>
      <c r="C8" s="146"/>
      <c r="D8" s="146"/>
      <c r="E8" s="146"/>
      <c r="F8" s="146"/>
      <c r="G8" s="146"/>
      <c r="H8" s="146"/>
      <c r="I8" s="146"/>
      <c r="J8" s="146"/>
      <c r="K8" s="146"/>
      <c r="L8" s="156"/>
      <c r="M8" s="156"/>
      <c r="N8" s="156"/>
      <c r="O8" s="156"/>
      <c r="P8" s="156"/>
      <c r="Q8" s="156"/>
      <c r="R8" s="156"/>
      <c r="S8" s="156"/>
      <c r="T8" s="156"/>
      <c r="U8" s="156"/>
      <c r="V8" s="156"/>
      <c r="W8" s="156"/>
      <c r="X8" s="156"/>
      <c r="Y8" s="156"/>
    </row>
    <row r="9" spans="1:44" s="14" customFormat="1" ht="18.75" customHeight="1" x14ac:dyDescent="0.2">
      <c r="A9" s="242" t="str">
        <f>'1. паспорт местоположение'!A9:C9</f>
        <v>ООО "Ленсеть"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4" customFormat="1" ht="18.75" customHeight="1" x14ac:dyDescent="0.2">
      <c r="A10" s="237" t="s">
        <v>7</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4" customFormat="1" ht="18.75" x14ac:dyDescent="0.2">
      <c r="A11" s="146"/>
      <c r="B11" s="146"/>
      <c r="C11" s="146"/>
      <c r="D11" s="146"/>
      <c r="E11" s="146"/>
      <c r="F11" s="146"/>
      <c r="G11" s="146"/>
      <c r="H11" s="146"/>
      <c r="I11" s="146"/>
      <c r="J11" s="146"/>
      <c r="K11" s="146"/>
      <c r="L11" s="156"/>
      <c r="M11" s="156"/>
      <c r="N11" s="156"/>
      <c r="O11" s="156"/>
      <c r="P11" s="156"/>
      <c r="Q11" s="156"/>
      <c r="R11" s="156"/>
      <c r="S11" s="156"/>
      <c r="T11" s="156"/>
      <c r="U11" s="156"/>
      <c r="V11" s="156"/>
      <c r="W11" s="156"/>
      <c r="X11" s="156"/>
      <c r="Y11" s="156"/>
    </row>
    <row r="12" spans="1:44" s="14" customFormat="1" ht="18.75" customHeight="1" x14ac:dyDescent="0.2">
      <c r="A12" s="242" t="str">
        <f>'1. паспорт местоположение'!A12:C12</f>
        <v>М_LEN_34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4"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57"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50" customFormat="1" ht="15.75" x14ac:dyDescent="0.2">
      <c r="A15" s="268" t="str">
        <f>'1. паспорт местоположение'!A15:C15</f>
        <v>Приобретение автотранспорта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0" customFormat="1" ht="15" customHeight="1" x14ac:dyDescent="0.2">
      <c r="A16" s="237" t="s">
        <v>5</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50"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2" customFormat="1" ht="15" customHeight="1" x14ac:dyDescent="0.2">
      <c r="A18" s="235" t="s">
        <v>447</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K19" s="296" t="s">
        <v>484</v>
      </c>
      <c r="AL19" s="297"/>
      <c r="AM19" s="297"/>
      <c r="AN19" s="297"/>
      <c r="AO19" s="106"/>
      <c r="AP19" s="106"/>
      <c r="AQ19" s="106"/>
      <c r="AR19" s="30"/>
    </row>
    <row r="20" spans="1:45" ht="18.75" x14ac:dyDescent="0.3">
      <c r="AO20" s="106"/>
      <c r="AP20" s="106"/>
      <c r="AQ20" s="106"/>
      <c r="AR20" s="13"/>
    </row>
    <row r="21" spans="1:45" ht="20.25" customHeight="1" x14ac:dyDescent="0.35">
      <c r="AO21" s="106"/>
      <c r="AP21" s="106"/>
      <c r="AQ21" s="106"/>
      <c r="AR21" s="13"/>
    </row>
    <row r="22" spans="1:45" s="2" customFormat="1" ht="15" customHeight="1" x14ac:dyDescent="0.25">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6" x14ac:dyDescent="0.3">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row>
    <row r="24" spans="1:45" ht="14.25" customHeight="1" thickBot="1" x14ac:dyDescent="0.3">
      <c r="A24" s="288" t="s">
        <v>314</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9" t="s">
        <v>0</v>
      </c>
      <c r="AL24" s="289"/>
      <c r="AM24" s="76"/>
      <c r="AN24" s="76"/>
      <c r="AO24" s="104"/>
      <c r="AP24" s="104"/>
      <c r="AQ24" s="104"/>
      <c r="AR24" s="104"/>
      <c r="AS24" s="82"/>
    </row>
    <row r="25" spans="1:45" ht="12.75" customHeight="1" x14ac:dyDescent="0.25">
      <c r="A25" s="290" t="s">
        <v>313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2"/>
      <c r="AK25" s="293"/>
      <c r="AL25" s="294"/>
      <c r="AM25" s="77"/>
      <c r="AN25" s="295" t="s">
        <v>312</v>
      </c>
      <c r="AO25" s="295"/>
      <c r="AP25" s="295"/>
      <c r="AQ25" s="287"/>
      <c r="AR25" s="287"/>
      <c r="AS25" s="82"/>
    </row>
    <row r="26" spans="1:45" ht="17.25" customHeight="1" x14ac:dyDescent="0.25">
      <c r="A26" s="305" t="s">
        <v>311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308"/>
      <c r="AL26" s="309"/>
      <c r="AM26" s="77"/>
      <c r="AN26" s="282" t="s">
        <v>310</v>
      </c>
      <c r="AO26" s="283"/>
      <c r="AP26" s="284"/>
      <c r="AQ26" s="285"/>
      <c r="AR26" s="286"/>
      <c r="AS26" s="82"/>
    </row>
    <row r="27" spans="1:45" ht="17.25" customHeight="1" x14ac:dyDescent="0.25">
      <c r="A27" s="305" t="s">
        <v>309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c r="AL27" s="309"/>
      <c r="AM27" s="77"/>
      <c r="AN27" s="282" t="s">
        <v>308</v>
      </c>
      <c r="AO27" s="283"/>
      <c r="AP27" s="284"/>
      <c r="AQ27" s="285"/>
      <c r="AR27" s="286"/>
      <c r="AS27" s="82"/>
    </row>
    <row r="28" spans="1:45" ht="27.75" customHeight="1" thickBot="1" x14ac:dyDescent="0.3">
      <c r="A28" s="310" t="s">
        <v>307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1"/>
      <c r="AK28" s="312"/>
      <c r="AL28" s="313"/>
      <c r="AM28" s="77"/>
      <c r="AN28" s="314" t="s">
        <v>306</v>
      </c>
      <c r="AO28" s="315"/>
      <c r="AP28" s="316"/>
      <c r="AQ28" s="285"/>
      <c r="AR28" s="286"/>
      <c r="AS28" s="82"/>
    </row>
    <row r="29" spans="1:45" ht="17.25" customHeight="1" x14ac:dyDescent="0.25">
      <c r="A29" s="298" t="s">
        <v>305</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301"/>
      <c r="AL29" s="301"/>
      <c r="AM29" s="77"/>
      <c r="AN29" s="302"/>
      <c r="AO29" s="303"/>
      <c r="AP29" s="303"/>
      <c r="AQ29" s="285"/>
      <c r="AR29" s="304"/>
      <c r="AS29" s="82"/>
    </row>
    <row r="30" spans="1:45" ht="17.25" customHeight="1" x14ac:dyDescent="0.25">
      <c r="A30" s="305" t="s">
        <v>304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17"/>
      <c r="AL30" s="317"/>
      <c r="AM30" s="77"/>
      <c r="AS30" s="82"/>
    </row>
    <row r="31" spans="1:45" ht="17.25" customHeight="1" x14ac:dyDescent="0.25">
      <c r="A31" s="305" t="s">
        <v>303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17"/>
      <c r="AL31" s="317"/>
      <c r="AM31" s="77"/>
      <c r="AN31" s="77"/>
      <c r="AO31" s="103"/>
      <c r="AP31" s="103"/>
      <c r="AQ31" s="103"/>
      <c r="AR31" s="103"/>
      <c r="AS31" s="82"/>
    </row>
    <row r="32" spans="1:45" ht="17.25" customHeight="1" x14ac:dyDescent="0.25">
      <c r="A32" s="305" t="s">
        <v>278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17"/>
      <c r="AL32" s="317"/>
      <c r="AM32" s="77"/>
      <c r="AN32" s="77"/>
      <c r="AO32" s="77"/>
      <c r="AP32" s="77"/>
      <c r="AQ32" s="77"/>
      <c r="AR32" s="77"/>
      <c r="AS32" s="82"/>
    </row>
    <row r="33" spans="1:45" ht="17.25" customHeight="1" x14ac:dyDescent="0.25">
      <c r="A33" s="305" t="s">
        <v>302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1"/>
      <c r="AL33" s="301"/>
      <c r="AM33" s="77"/>
      <c r="AN33" s="77"/>
      <c r="AO33" s="77"/>
      <c r="AP33" s="77"/>
      <c r="AQ33" s="77"/>
      <c r="AR33" s="77"/>
      <c r="AS33" s="82"/>
    </row>
    <row r="34" spans="1:45" ht="17.25" customHeight="1" x14ac:dyDescent="0.25">
      <c r="A34" s="305" t="s">
        <v>301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17"/>
      <c r="AL34" s="317"/>
      <c r="AM34" s="77"/>
      <c r="AN34" s="77"/>
      <c r="AO34" s="77"/>
      <c r="AP34" s="77"/>
      <c r="AQ34" s="77"/>
      <c r="AR34" s="77"/>
      <c r="AS34" s="8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17"/>
      <c r="AL35" s="317"/>
      <c r="AM35" s="77"/>
      <c r="AN35" s="77"/>
      <c r="AO35" s="77"/>
      <c r="AP35" s="77"/>
      <c r="AQ35" s="77"/>
      <c r="AR35" s="77"/>
      <c r="AS35" s="82"/>
    </row>
    <row r="36" spans="1:45" ht="17.25" customHeight="1" thickBot="1" x14ac:dyDescent="0.3">
      <c r="A36" s="318" t="s">
        <v>266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77"/>
      <c r="AN36" s="77"/>
      <c r="AO36" s="77"/>
      <c r="AP36" s="77"/>
      <c r="AQ36" s="77"/>
      <c r="AR36" s="77"/>
      <c r="AS36" s="82"/>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321"/>
      <c r="AL37" s="321"/>
      <c r="AM37" s="77"/>
      <c r="AN37" s="77"/>
      <c r="AO37" s="77"/>
      <c r="AP37" s="77"/>
      <c r="AQ37" s="77"/>
      <c r="AR37" s="77"/>
      <c r="AS37" s="82"/>
    </row>
    <row r="38" spans="1:45" ht="17.25" customHeight="1" x14ac:dyDescent="0.25">
      <c r="A38" s="305" t="s">
        <v>300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17"/>
      <c r="AL38" s="317"/>
      <c r="AM38" s="77"/>
      <c r="AN38" s="77"/>
      <c r="AO38" s="77"/>
      <c r="AP38" s="77"/>
      <c r="AQ38" s="77"/>
      <c r="AR38" s="77"/>
      <c r="AS38" s="82"/>
    </row>
    <row r="39" spans="1:45" ht="17.25" customHeight="1" thickBot="1" x14ac:dyDescent="0.3">
      <c r="A39" s="318" t="s">
        <v>299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77"/>
      <c r="AN39" s="77"/>
      <c r="AO39" s="77"/>
      <c r="AP39" s="77"/>
      <c r="AQ39" s="77"/>
      <c r="AR39" s="77"/>
      <c r="AS39" s="82"/>
    </row>
    <row r="40" spans="1:45" ht="17.25" customHeight="1" x14ac:dyDescent="0.25">
      <c r="A40" s="290" t="s">
        <v>298</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321"/>
      <c r="AL40" s="321"/>
      <c r="AM40" s="77"/>
      <c r="AN40" s="77"/>
      <c r="AO40" s="77"/>
      <c r="AP40" s="77"/>
      <c r="AQ40" s="77"/>
      <c r="AR40" s="77"/>
      <c r="AS40" s="82"/>
    </row>
    <row r="41" spans="1:45" ht="17.25" customHeight="1" x14ac:dyDescent="0.25">
      <c r="A41" s="305" t="s">
        <v>297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17"/>
      <c r="AL41" s="317"/>
      <c r="AM41" s="77"/>
      <c r="AN41" s="77"/>
      <c r="AO41" s="77"/>
      <c r="AP41" s="77"/>
      <c r="AQ41" s="77"/>
      <c r="AR41" s="77"/>
      <c r="AS41" s="82"/>
    </row>
    <row r="42" spans="1:45" ht="17.25" customHeight="1" x14ac:dyDescent="0.25">
      <c r="A42" s="305" t="s">
        <v>296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17"/>
      <c r="AL42" s="317"/>
      <c r="AM42" s="77"/>
      <c r="AN42" s="77"/>
      <c r="AO42" s="77"/>
      <c r="AP42" s="77"/>
      <c r="AQ42" s="77"/>
      <c r="AR42" s="77"/>
      <c r="AS42" s="82"/>
    </row>
    <row r="43" spans="1:45" ht="17.25" customHeight="1" x14ac:dyDescent="0.25">
      <c r="A43" s="305" t="s">
        <v>295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17"/>
      <c r="AL43" s="317"/>
      <c r="AM43" s="77"/>
      <c r="AN43" s="77"/>
      <c r="AO43" s="77"/>
      <c r="AP43" s="77"/>
      <c r="AQ43" s="77"/>
      <c r="AR43" s="77"/>
      <c r="AS43" s="82"/>
    </row>
    <row r="44" spans="1:45" ht="17.25" customHeight="1" x14ac:dyDescent="0.25">
      <c r="A44" s="305" t="s">
        <v>294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17"/>
      <c r="AL44" s="317"/>
      <c r="AM44" s="77"/>
      <c r="AN44" s="77"/>
      <c r="AO44" s="77"/>
      <c r="AP44" s="77"/>
      <c r="AQ44" s="77"/>
      <c r="AR44" s="77"/>
      <c r="AS44" s="82"/>
    </row>
    <row r="45" spans="1:45" ht="17.25" customHeight="1" x14ac:dyDescent="0.25">
      <c r="A45" s="305" t="s">
        <v>293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17"/>
      <c r="AL45" s="317"/>
      <c r="AM45" s="77"/>
      <c r="AN45" s="77"/>
      <c r="AO45" s="77"/>
      <c r="AP45" s="77"/>
      <c r="AQ45" s="77"/>
      <c r="AR45" s="77"/>
      <c r="AS45" s="82"/>
    </row>
    <row r="46" spans="1:45" ht="17.25" customHeight="1" thickBot="1" x14ac:dyDescent="0.3">
      <c r="A46" s="322" t="s">
        <v>292</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77"/>
      <c r="AN46" s="77"/>
      <c r="AO46" s="77"/>
      <c r="AP46" s="77"/>
      <c r="AQ46" s="77"/>
      <c r="AR46" s="77"/>
      <c r="AS46" s="82"/>
    </row>
    <row r="47" spans="1:45" ht="24" customHeight="1" x14ac:dyDescent="0.25">
      <c r="A47" s="325" t="s">
        <v>291</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1" t="s">
        <v>3</v>
      </c>
      <c r="AL47" s="321"/>
      <c r="AM47" s="328" t="s">
        <v>272</v>
      </c>
      <c r="AN47" s="328"/>
      <c r="AO47" s="90" t="s">
        <v>271</v>
      </c>
      <c r="AP47" s="90" t="s">
        <v>270</v>
      </c>
      <c r="AQ47" s="82"/>
    </row>
    <row r="48" spans="1:45" ht="12" customHeight="1" x14ac:dyDescent="0.25">
      <c r="A48" s="305" t="s">
        <v>290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17"/>
      <c r="AL48" s="317"/>
      <c r="AM48" s="317"/>
      <c r="AN48" s="317"/>
      <c r="AO48" s="94"/>
      <c r="AP48" s="94"/>
      <c r="AQ48" s="82"/>
    </row>
    <row r="49" spans="1:43" ht="12" customHeight="1" x14ac:dyDescent="0.25">
      <c r="A49" s="305" t="s">
        <v>289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17"/>
      <c r="AL49" s="317"/>
      <c r="AM49" s="317"/>
      <c r="AN49" s="317"/>
      <c r="AO49" s="94"/>
      <c r="AP49" s="94"/>
      <c r="AQ49" s="82"/>
    </row>
    <row r="50" spans="1:43" ht="12" customHeight="1" thickBot="1" x14ac:dyDescent="0.3">
      <c r="A50" s="318" t="s">
        <v>288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97"/>
      <c r="AP50" s="97"/>
      <c r="AQ50" s="82"/>
    </row>
    <row r="51" spans="1:43" ht="6.75" customHeight="1" thickBot="1" x14ac:dyDescent="0.3">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0"/>
      <c r="AN51" s="100"/>
      <c r="AO51" s="101"/>
      <c r="AP51" s="101"/>
      <c r="AQ51" s="99"/>
    </row>
    <row r="52" spans="1:43" ht="24" customHeight="1" x14ac:dyDescent="0.25">
      <c r="A52" s="329" t="s">
        <v>287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3</v>
      </c>
      <c r="AL52" s="328"/>
      <c r="AM52" s="328" t="s">
        <v>272</v>
      </c>
      <c r="AN52" s="328"/>
      <c r="AO52" s="90" t="s">
        <v>271</v>
      </c>
      <c r="AP52" s="90" t="s">
        <v>270</v>
      </c>
      <c r="AQ52" s="82"/>
    </row>
    <row r="53" spans="1:43" ht="11.25" customHeight="1" x14ac:dyDescent="0.25">
      <c r="A53" s="331" t="s">
        <v>286</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01"/>
      <c r="AL53" s="301"/>
      <c r="AM53" s="301"/>
      <c r="AN53" s="301"/>
      <c r="AO53" s="98"/>
      <c r="AP53" s="98"/>
      <c r="AQ53" s="82"/>
    </row>
    <row r="54" spans="1:43" ht="12" customHeight="1" x14ac:dyDescent="0.25">
      <c r="A54" s="305" t="s">
        <v>285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17"/>
      <c r="AL54" s="317"/>
      <c r="AM54" s="317"/>
      <c r="AN54" s="317"/>
      <c r="AO54" s="94"/>
      <c r="AP54" s="94"/>
      <c r="AQ54" s="82"/>
    </row>
    <row r="55" spans="1:43" ht="12" customHeight="1" x14ac:dyDescent="0.25">
      <c r="A55" s="305" t="s">
        <v>284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17"/>
      <c r="AL55" s="317"/>
      <c r="AM55" s="317"/>
      <c r="AN55" s="317"/>
      <c r="AO55" s="94"/>
      <c r="AP55" s="94"/>
      <c r="AQ55" s="82"/>
    </row>
    <row r="56" spans="1:43" ht="12" customHeight="1" thickBot="1" x14ac:dyDescent="0.3">
      <c r="A56" s="318" t="s">
        <v>283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97"/>
      <c r="AP56" s="97"/>
      <c r="AQ56" s="82"/>
    </row>
    <row r="57" spans="1:43" ht="6" customHeight="1" thickBot="1" x14ac:dyDescent="0.3">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77"/>
      <c r="AN57" s="77"/>
      <c r="AO57" s="91"/>
      <c r="AP57" s="91"/>
      <c r="AQ57" s="76"/>
    </row>
    <row r="58" spans="1:43" ht="24" customHeight="1" x14ac:dyDescent="0.25">
      <c r="A58" s="329" t="s">
        <v>282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3</v>
      </c>
      <c r="AL58" s="328"/>
      <c r="AM58" s="328" t="s">
        <v>272</v>
      </c>
      <c r="AN58" s="328"/>
      <c r="AO58" s="90" t="s">
        <v>271</v>
      </c>
      <c r="AP58" s="90" t="s">
        <v>270</v>
      </c>
      <c r="AQ58" s="82"/>
    </row>
    <row r="59" spans="1:43" ht="12.75" customHeight="1" x14ac:dyDescent="0.25">
      <c r="A59" s="333" t="s">
        <v>281</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6"/>
      <c r="AP59" s="96"/>
      <c r="AQ59" s="88"/>
    </row>
    <row r="60" spans="1:43" ht="12" customHeight="1" x14ac:dyDescent="0.25">
      <c r="A60" s="305" t="s">
        <v>280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7"/>
      <c r="AL60" s="317"/>
      <c r="AM60" s="317"/>
      <c r="AN60" s="317"/>
      <c r="AO60" s="94"/>
      <c r="AP60" s="94"/>
      <c r="AQ60" s="82"/>
    </row>
    <row r="61" spans="1:43" ht="12" customHeight="1" x14ac:dyDescent="0.25">
      <c r="A61" s="305" t="s">
        <v>279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7"/>
      <c r="AL61" s="317"/>
      <c r="AM61" s="317"/>
      <c r="AN61" s="317"/>
      <c r="AO61" s="94"/>
      <c r="AP61" s="94"/>
      <c r="AQ61" s="82"/>
    </row>
    <row r="62" spans="1:43" ht="12" customHeight="1" x14ac:dyDescent="0.25">
      <c r="A62" s="305" t="s">
        <v>278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7"/>
      <c r="AL62" s="317"/>
      <c r="AM62" s="317"/>
      <c r="AN62" s="317"/>
      <c r="AO62" s="94"/>
      <c r="AP62" s="94"/>
      <c r="AQ62" s="8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7"/>
      <c r="AL63" s="317"/>
      <c r="AM63" s="317"/>
      <c r="AN63" s="317"/>
      <c r="AO63" s="94"/>
      <c r="AP63" s="94"/>
      <c r="AQ63" s="8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7"/>
      <c r="AL64" s="317"/>
      <c r="AM64" s="317"/>
      <c r="AN64" s="317"/>
      <c r="AO64" s="94"/>
      <c r="AP64" s="94"/>
      <c r="AQ64" s="82"/>
    </row>
    <row r="65" spans="1:43" ht="12" customHeight="1" x14ac:dyDescent="0.25">
      <c r="A65" s="305" t="s">
        <v>277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7"/>
      <c r="AL65" s="317"/>
      <c r="AM65" s="317"/>
      <c r="AN65" s="317"/>
      <c r="AO65" s="94"/>
      <c r="AP65" s="94"/>
      <c r="AQ65" s="82"/>
    </row>
    <row r="66" spans="1:43" ht="27.75" customHeight="1" x14ac:dyDescent="0.25">
      <c r="A66" s="336" t="s">
        <v>276</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95"/>
      <c r="AP66" s="95"/>
      <c r="AQ66" s="88"/>
    </row>
    <row r="67" spans="1:43" ht="11.25" customHeight="1" x14ac:dyDescent="0.25">
      <c r="A67" s="305" t="s">
        <v>268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7"/>
      <c r="AL67" s="317"/>
      <c r="AM67" s="317"/>
      <c r="AN67" s="317"/>
      <c r="AO67" s="94"/>
      <c r="AP67" s="94"/>
      <c r="AQ67" s="82"/>
    </row>
    <row r="68" spans="1:43" ht="25.5" customHeight="1" x14ac:dyDescent="0.25">
      <c r="A68" s="336" t="s">
        <v>269</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95"/>
      <c r="AP68" s="95"/>
      <c r="AQ68" s="88"/>
    </row>
    <row r="69" spans="1:43" ht="12" customHeight="1" x14ac:dyDescent="0.25">
      <c r="A69" s="305" t="s">
        <v>267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7"/>
      <c r="AL69" s="317"/>
      <c r="AM69" s="317"/>
      <c r="AN69" s="317"/>
      <c r="AO69" s="94"/>
      <c r="AP69" s="94"/>
      <c r="AQ69" s="82"/>
    </row>
    <row r="70" spans="1:43" ht="12.75" customHeight="1" x14ac:dyDescent="0.25">
      <c r="A70" s="340" t="s">
        <v>275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95"/>
      <c r="AP70" s="95"/>
      <c r="AQ70" s="88"/>
    </row>
    <row r="71" spans="1:43" ht="12" customHeight="1" x14ac:dyDescent="0.25">
      <c r="A71" s="305" t="s">
        <v>266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7"/>
      <c r="AL71" s="317"/>
      <c r="AM71" s="317"/>
      <c r="AN71" s="317"/>
      <c r="AO71" s="94"/>
      <c r="AP71" s="94"/>
      <c r="AQ71" s="82"/>
    </row>
    <row r="72" spans="1:43" ht="12.75" customHeight="1" thickBot="1" x14ac:dyDescent="0.3">
      <c r="A72" s="342" t="s">
        <v>274</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93"/>
      <c r="AP72" s="93"/>
      <c r="AQ72" s="88"/>
    </row>
    <row r="73" spans="1:43" ht="7.5" customHeight="1" thickBot="1" x14ac:dyDescent="0.3">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77"/>
      <c r="AN73" s="77"/>
      <c r="AO73" s="91"/>
      <c r="AP73" s="91"/>
      <c r="AQ73" s="76"/>
    </row>
    <row r="74" spans="1:43" ht="25.5" customHeight="1" x14ac:dyDescent="0.25">
      <c r="A74" s="329" t="s">
        <v>273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3</v>
      </c>
      <c r="AL74" s="328"/>
      <c r="AM74" s="328" t="s">
        <v>272</v>
      </c>
      <c r="AN74" s="328"/>
      <c r="AO74" s="90" t="s">
        <v>271</v>
      </c>
      <c r="AP74" s="90" t="s">
        <v>270</v>
      </c>
      <c r="AQ74" s="82"/>
    </row>
    <row r="75" spans="1:43" ht="25.5" customHeight="1" x14ac:dyDescent="0.25">
      <c r="A75" s="336" t="s">
        <v>269</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86"/>
      <c r="AP75" s="86"/>
      <c r="AQ75" s="88"/>
    </row>
    <row r="76" spans="1:43" ht="12" customHeight="1" x14ac:dyDescent="0.25">
      <c r="A76" s="305" t="s">
        <v>268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17"/>
      <c r="AL76" s="317"/>
      <c r="AM76" s="347"/>
      <c r="AN76" s="347"/>
      <c r="AO76" s="89"/>
      <c r="AP76" s="89"/>
      <c r="AQ76" s="82"/>
    </row>
    <row r="77" spans="1:43" ht="12" customHeight="1" x14ac:dyDescent="0.25">
      <c r="A77" s="305" t="s">
        <v>267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17"/>
      <c r="AL77" s="317"/>
      <c r="AM77" s="347"/>
      <c r="AN77" s="347"/>
      <c r="AO77" s="89"/>
      <c r="AP77" s="89"/>
      <c r="AQ77" s="82"/>
    </row>
    <row r="78" spans="1:43" ht="12" customHeight="1" x14ac:dyDescent="0.25">
      <c r="A78" s="305" t="s">
        <v>266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17"/>
      <c r="AL78" s="317"/>
      <c r="AM78" s="347"/>
      <c r="AN78" s="347"/>
      <c r="AO78" s="89"/>
      <c r="AP78" s="89"/>
      <c r="AQ78" s="82"/>
    </row>
    <row r="79" spans="1:43" ht="12" customHeight="1" x14ac:dyDescent="0.25">
      <c r="A79" s="305" t="s">
        <v>265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17"/>
      <c r="AL79" s="317"/>
      <c r="AM79" s="347"/>
      <c r="AN79" s="347"/>
      <c r="AO79" s="89"/>
      <c r="AP79" s="89"/>
      <c r="AQ79" s="82"/>
    </row>
    <row r="80" spans="1:43" ht="12" customHeight="1" x14ac:dyDescent="0.25">
      <c r="A80" s="305" t="s">
        <v>264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17"/>
      <c r="AL80" s="317"/>
      <c r="AM80" s="347"/>
      <c r="AN80" s="347"/>
      <c r="AO80" s="89"/>
      <c r="AP80" s="89"/>
      <c r="AQ80" s="82"/>
    </row>
    <row r="81" spans="1:45" ht="12.75" customHeight="1" x14ac:dyDescent="0.25">
      <c r="A81" s="305" t="s">
        <v>263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17"/>
      <c r="AL81" s="317"/>
      <c r="AM81" s="347"/>
      <c r="AN81" s="347"/>
      <c r="AO81" s="89"/>
      <c r="AP81" s="89"/>
      <c r="AQ81" s="82"/>
    </row>
    <row r="82" spans="1:45" ht="12.75" customHeight="1" x14ac:dyDescent="0.25">
      <c r="A82" s="305" t="s">
        <v>262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17"/>
      <c r="AL82" s="317"/>
      <c r="AM82" s="347"/>
      <c r="AN82" s="347"/>
      <c r="AO82" s="89"/>
      <c r="AP82" s="89"/>
      <c r="AQ82" s="82"/>
    </row>
    <row r="83" spans="1:45" ht="12" customHeight="1" x14ac:dyDescent="0.25">
      <c r="A83" s="340" t="s">
        <v>261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86"/>
      <c r="AP83" s="86"/>
      <c r="AQ83" s="88"/>
    </row>
    <row r="84" spans="1:45" ht="12" customHeight="1" x14ac:dyDescent="0.25">
      <c r="A84" s="340" t="s">
        <v>260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86"/>
      <c r="AP84" s="86"/>
      <c r="AQ84" s="88"/>
    </row>
    <row r="85" spans="1:45" ht="12" customHeight="1" x14ac:dyDescent="0.25">
      <c r="A85" s="305" t="s">
        <v>259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17"/>
      <c r="AL85" s="317"/>
      <c r="AM85" s="347"/>
      <c r="AN85" s="347"/>
      <c r="AO85" s="89"/>
      <c r="AP85" s="89"/>
      <c r="AQ85" s="76"/>
    </row>
    <row r="86" spans="1:45" ht="27.75" customHeight="1" x14ac:dyDescent="0.25">
      <c r="A86" s="336" t="s">
        <v>258</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86"/>
      <c r="AP86" s="86"/>
      <c r="AQ86" s="88"/>
    </row>
    <row r="87" spans="1:45" x14ac:dyDescent="0.25">
      <c r="A87" s="336" t="s">
        <v>257</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86"/>
      <c r="AP87" s="86"/>
      <c r="AQ87" s="88"/>
    </row>
    <row r="88" spans="1:45" ht="14.25" customHeight="1" x14ac:dyDescent="0.25">
      <c r="A88" s="352" t="s">
        <v>256</v>
      </c>
      <c r="B88" s="353"/>
      <c r="C88" s="353"/>
      <c r="D88" s="354"/>
      <c r="E88" s="87"/>
      <c r="F88" s="87"/>
      <c r="G88" s="87"/>
      <c r="H88" s="87"/>
      <c r="I88" s="87"/>
      <c r="J88" s="87"/>
      <c r="K88" s="87"/>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355"/>
      <c r="AL88" s="356"/>
      <c r="AM88" s="357"/>
      <c r="AN88" s="358"/>
      <c r="AO88" s="86"/>
      <c r="AP88" s="86"/>
      <c r="AQ88" s="88"/>
    </row>
    <row r="89" spans="1:45" x14ac:dyDescent="0.25">
      <c r="A89" s="352" t="s">
        <v>255</v>
      </c>
      <c r="B89" s="353"/>
      <c r="C89" s="353"/>
      <c r="D89" s="354"/>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355"/>
      <c r="AL89" s="356"/>
      <c r="AM89" s="357"/>
      <c r="AN89" s="358"/>
      <c r="AO89" s="86"/>
      <c r="AP89" s="86"/>
      <c r="AQ89" s="76"/>
    </row>
    <row r="90" spans="1:45" ht="12" customHeight="1" thickBot="1" x14ac:dyDescent="0.3">
      <c r="A90" s="85" t="s">
        <v>254</v>
      </c>
      <c r="B90" s="84"/>
      <c r="C90" s="84"/>
      <c r="D90" s="84"/>
      <c r="E90" s="84"/>
      <c r="F90" s="84"/>
      <c r="G90" s="84"/>
      <c r="H90" s="84"/>
      <c r="I90" s="84"/>
      <c r="J90" s="84"/>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348"/>
      <c r="AL90" s="349"/>
      <c r="AM90" s="350"/>
      <c r="AN90" s="351"/>
      <c r="AO90" s="83"/>
      <c r="AP90" s="83"/>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253</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252</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251</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250</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249</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K19:AN19"/>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70" zoomScaleNormal="70" zoomScaleSheetLayoutView="70" workbookViewId="0">
      <selection activeCell="S24" sqref="S24"/>
    </sheetView>
  </sheetViews>
  <sheetFormatPr defaultRowHeight="15.75" x14ac:dyDescent="0.25"/>
  <cols>
    <col min="1" max="1" width="9.140625" style="48"/>
    <col min="2" max="2" width="37.7109375" style="48" customWidth="1"/>
    <col min="3" max="3" width="9.140625" style="48"/>
    <col min="4" max="4" width="12.85546875" style="48" customWidth="1"/>
    <col min="5" max="6" width="0" style="48" hidden="1" customWidth="1"/>
    <col min="7" max="7" width="11"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162" t="s">
        <v>67</v>
      </c>
    </row>
    <row r="2" spans="1:44" ht="18.75" x14ac:dyDescent="0.3">
      <c r="L2" s="161" t="s">
        <v>9</v>
      </c>
    </row>
    <row r="3" spans="1:44" ht="18.75" x14ac:dyDescent="0.3">
      <c r="L3" s="161" t="s">
        <v>66</v>
      </c>
    </row>
    <row r="4" spans="1:44" ht="18.75" x14ac:dyDescent="0.3">
      <c r="K4" s="161"/>
    </row>
    <row r="5" spans="1:44" x14ac:dyDescent="0.25">
      <c r="A5" s="232" t="str">
        <f>'1. паспорт местоположение'!A5:C5</f>
        <v>Год раскрытия информации: 2022 год</v>
      </c>
      <c r="B5" s="232"/>
      <c r="C5" s="232"/>
      <c r="D5" s="232"/>
      <c r="E5" s="232"/>
      <c r="F5" s="232"/>
      <c r="G5" s="232"/>
      <c r="H5" s="232"/>
      <c r="I5" s="232"/>
      <c r="J5" s="232"/>
      <c r="K5" s="232"/>
      <c r="L5" s="23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61"/>
    </row>
    <row r="7" spans="1:44" ht="18.75" x14ac:dyDescent="0.25">
      <c r="A7" s="236" t="s">
        <v>8</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66" t="str">
        <f>'1. паспорт местоположение'!A9:C9</f>
        <v>ООО "Ленсеть"</v>
      </c>
      <c r="B9" s="266"/>
      <c r="C9" s="266"/>
      <c r="D9" s="266"/>
      <c r="E9" s="266"/>
      <c r="F9" s="266"/>
      <c r="G9" s="266"/>
      <c r="H9" s="266"/>
      <c r="I9" s="266"/>
      <c r="J9" s="266"/>
      <c r="K9" s="266"/>
      <c r="L9" s="266"/>
    </row>
    <row r="10" spans="1:44" x14ac:dyDescent="0.25">
      <c r="A10" s="237" t="s">
        <v>7</v>
      </c>
      <c r="B10" s="237"/>
      <c r="C10" s="237"/>
      <c r="D10" s="237"/>
      <c r="E10" s="237"/>
      <c r="F10" s="237"/>
      <c r="G10" s="237"/>
      <c r="H10" s="237"/>
      <c r="I10" s="237"/>
      <c r="J10" s="237"/>
      <c r="K10" s="237"/>
      <c r="L10" s="237"/>
    </row>
    <row r="11" spans="1:44" ht="18.75" x14ac:dyDescent="0.25">
      <c r="A11" s="236"/>
      <c r="B11" s="236"/>
      <c r="C11" s="236"/>
      <c r="D11" s="236"/>
      <c r="E11" s="236"/>
      <c r="F11" s="236"/>
      <c r="G11" s="236"/>
      <c r="H11" s="236"/>
      <c r="I11" s="236"/>
      <c r="J11" s="236"/>
      <c r="K11" s="236"/>
      <c r="L11" s="236"/>
    </row>
    <row r="12" spans="1:44" ht="18.75" x14ac:dyDescent="0.25">
      <c r="A12" s="266" t="str">
        <f>'1. паспорт местоположение'!A12:C12</f>
        <v>М_LEN_34</v>
      </c>
      <c r="B12" s="266"/>
      <c r="C12" s="266"/>
      <c r="D12" s="266"/>
      <c r="E12" s="266"/>
      <c r="F12" s="266"/>
      <c r="G12" s="266"/>
      <c r="H12" s="266"/>
      <c r="I12" s="266"/>
      <c r="J12" s="266"/>
      <c r="K12" s="266"/>
      <c r="L12" s="266"/>
    </row>
    <row r="13" spans="1:44" x14ac:dyDescent="0.25">
      <c r="A13" s="237" t="s">
        <v>6</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41.25" customHeight="1" x14ac:dyDescent="0.25">
      <c r="A15" s="268" t="str">
        <f>'1. паспорт местоположение'!A15:C15</f>
        <v>Приобретение автотранспорта</v>
      </c>
      <c r="B15" s="268"/>
      <c r="C15" s="268"/>
      <c r="D15" s="268"/>
      <c r="E15" s="268"/>
      <c r="F15" s="268"/>
      <c r="G15" s="268"/>
      <c r="H15" s="268"/>
      <c r="I15" s="268"/>
      <c r="J15" s="268"/>
      <c r="K15" s="268"/>
      <c r="L15" s="268"/>
    </row>
    <row r="16" spans="1:44" x14ac:dyDescent="0.25">
      <c r="A16" s="237" t="s">
        <v>5</v>
      </c>
      <c r="B16" s="237"/>
      <c r="C16" s="237"/>
      <c r="D16" s="237"/>
      <c r="E16" s="237"/>
      <c r="F16" s="237"/>
      <c r="G16" s="237"/>
      <c r="H16" s="237"/>
      <c r="I16" s="237"/>
      <c r="J16" s="237"/>
      <c r="K16" s="237"/>
      <c r="L16" s="237"/>
    </row>
    <row r="17" spans="1:12" ht="15.75" customHeight="1" x14ac:dyDescent="0.25">
      <c r="I17" s="360" t="s">
        <v>484</v>
      </c>
      <c r="J17" s="360"/>
      <c r="L17" s="140"/>
    </row>
    <row r="18" spans="1:12" x14ac:dyDescent="0.25">
      <c r="K18" s="33"/>
    </row>
    <row r="19" spans="1:12" ht="15.75" customHeight="1" x14ac:dyDescent="0.25">
      <c r="A19" s="359" t="s">
        <v>448</v>
      </c>
      <c r="B19" s="359"/>
      <c r="C19" s="359"/>
      <c r="D19" s="359"/>
      <c r="E19" s="359"/>
      <c r="F19" s="359"/>
      <c r="G19" s="359"/>
      <c r="H19" s="359"/>
      <c r="I19" s="359"/>
      <c r="J19" s="359"/>
      <c r="K19" s="359"/>
      <c r="L19" s="359"/>
    </row>
    <row r="20" spans="1:12" ht="15.6" x14ac:dyDescent="0.3">
      <c r="A20" s="141"/>
      <c r="B20" s="141"/>
      <c r="C20" s="50"/>
      <c r="D20" s="50"/>
      <c r="E20" s="50"/>
      <c r="F20" s="50"/>
      <c r="G20" s="50"/>
      <c r="H20" s="50"/>
      <c r="I20" s="50"/>
      <c r="J20" s="50"/>
      <c r="K20" s="50"/>
      <c r="L20" s="50"/>
    </row>
    <row r="21" spans="1:12" ht="28.5" customHeight="1" x14ac:dyDescent="0.25">
      <c r="A21" s="361" t="s">
        <v>219</v>
      </c>
      <c r="B21" s="361" t="s">
        <v>218</v>
      </c>
      <c r="C21" s="367" t="s">
        <v>380</v>
      </c>
      <c r="D21" s="367"/>
      <c r="E21" s="367"/>
      <c r="F21" s="367"/>
      <c r="G21" s="367"/>
      <c r="H21" s="367"/>
      <c r="I21" s="362" t="s">
        <v>217</v>
      </c>
      <c r="J21" s="364" t="s">
        <v>382</v>
      </c>
      <c r="K21" s="361" t="s">
        <v>216</v>
      </c>
      <c r="L21" s="363" t="s">
        <v>381</v>
      </c>
    </row>
    <row r="22" spans="1:12" ht="58.5" customHeight="1" x14ac:dyDescent="0.25">
      <c r="A22" s="361"/>
      <c r="B22" s="361"/>
      <c r="C22" s="368" t="s">
        <v>2</v>
      </c>
      <c r="D22" s="368"/>
      <c r="E22" s="163"/>
      <c r="F22" s="164"/>
      <c r="G22" s="369" t="s">
        <v>1</v>
      </c>
      <c r="H22" s="370"/>
      <c r="I22" s="362"/>
      <c r="J22" s="365"/>
      <c r="K22" s="361"/>
      <c r="L22" s="363"/>
    </row>
    <row r="23" spans="1:12" ht="47.25" x14ac:dyDescent="0.25">
      <c r="A23" s="361"/>
      <c r="B23" s="361"/>
      <c r="C23" s="68" t="s">
        <v>215</v>
      </c>
      <c r="D23" s="68" t="s">
        <v>214</v>
      </c>
      <c r="E23" s="68" t="s">
        <v>215</v>
      </c>
      <c r="F23" s="68" t="s">
        <v>214</v>
      </c>
      <c r="G23" s="68" t="s">
        <v>215</v>
      </c>
      <c r="H23" s="68" t="s">
        <v>214</v>
      </c>
      <c r="I23" s="362"/>
      <c r="J23" s="366"/>
      <c r="K23" s="361"/>
      <c r="L23" s="363"/>
    </row>
    <row r="24" spans="1:12" x14ac:dyDescent="0.25">
      <c r="A24" s="139">
        <v>1</v>
      </c>
      <c r="B24" s="139">
        <v>2</v>
      </c>
      <c r="C24" s="68">
        <v>3</v>
      </c>
      <c r="D24" s="68">
        <v>4</v>
      </c>
      <c r="E24" s="68">
        <v>5</v>
      </c>
      <c r="F24" s="68">
        <v>6</v>
      </c>
      <c r="G24" s="68">
        <v>7</v>
      </c>
      <c r="H24" s="68">
        <v>8</v>
      </c>
      <c r="I24" s="68">
        <v>9</v>
      </c>
      <c r="J24" s="68">
        <v>10</v>
      </c>
      <c r="K24" s="68">
        <v>11</v>
      </c>
      <c r="L24" s="68">
        <v>12</v>
      </c>
    </row>
    <row r="25" spans="1:12" x14ac:dyDescent="0.25">
      <c r="A25" s="68">
        <v>1</v>
      </c>
      <c r="B25" s="165" t="s">
        <v>213</v>
      </c>
      <c r="C25" s="217" t="s">
        <v>483</v>
      </c>
      <c r="D25" s="217" t="s">
        <v>483</v>
      </c>
      <c r="E25" s="217" t="s">
        <v>483</v>
      </c>
      <c r="F25" s="217" t="s">
        <v>483</v>
      </c>
      <c r="G25" s="217" t="s">
        <v>483</v>
      </c>
      <c r="H25" s="217" t="s">
        <v>483</v>
      </c>
      <c r="I25" s="217" t="s">
        <v>483</v>
      </c>
      <c r="J25" s="217" t="s">
        <v>483</v>
      </c>
      <c r="K25" s="217" t="s">
        <v>483</v>
      </c>
      <c r="L25" s="217" t="s">
        <v>483</v>
      </c>
    </row>
    <row r="26" spans="1:12" ht="21.75" customHeight="1" x14ac:dyDescent="0.25">
      <c r="A26" s="68" t="s">
        <v>212</v>
      </c>
      <c r="B26" s="166" t="s">
        <v>387</v>
      </c>
      <c r="C26" s="218" t="s">
        <v>483</v>
      </c>
      <c r="D26" s="218" t="s">
        <v>483</v>
      </c>
      <c r="E26" s="218" t="s">
        <v>483</v>
      </c>
      <c r="F26" s="218" t="s">
        <v>483</v>
      </c>
      <c r="G26" s="218" t="s">
        <v>483</v>
      </c>
      <c r="H26" s="218" t="s">
        <v>483</v>
      </c>
      <c r="I26" s="218" t="s">
        <v>483</v>
      </c>
      <c r="J26" s="218" t="s">
        <v>483</v>
      </c>
      <c r="K26" s="218" t="s">
        <v>483</v>
      </c>
      <c r="L26" s="218" t="s">
        <v>483</v>
      </c>
    </row>
    <row r="27" spans="1:12" s="55" customFormat="1" ht="39" customHeight="1" x14ac:dyDescent="0.25">
      <c r="A27" s="68" t="s">
        <v>211</v>
      </c>
      <c r="B27" s="166" t="s">
        <v>389</v>
      </c>
      <c r="C27" s="218" t="s">
        <v>483</v>
      </c>
      <c r="D27" s="218" t="s">
        <v>483</v>
      </c>
      <c r="E27" s="218" t="s">
        <v>483</v>
      </c>
      <c r="F27" s="218" t="s">
        <v>483</v>
      </c>
      <c r="G27" s="218" t="s">
        <v>483</v>
      </c>
      <c r="H27" s="218" t="s">
        <v>483</v>
      </c>
      <c r="I27" s="218" t="s">
        <v>483</v>
      </c>
      <c r="J27" s="218" t="s">
        <v>483</v>
      </c>
      <c r="K27" s="218" t="s">
        <v>483</v>
      </c>
      <c r="L27" s="218" t="s">
        <v>483</v>
      </c>
    </row>
    <row r="28" spans="1:12" s="55" customFormat="1" ht="70.5" customHeight="1" x14ac:dyDescent="0.25">
      <c r="A28" s="68" t="s">
        <v>388</v>
      </c>
      <c r="B28" s="166" t="s">
        <v>393</v>
      </c>
      <c r="C28" s="218" t="s">
        <v>483</v>
      </c>
      <c r="D28" s="218" t="s">
        <v>483</v>
      </c>
      <c r="E28" s="218" t="s">
        <v>483</v>
      </c>
      <c r="F28" s="218" t="s">
        <v>483</v>
      </c>
      <c r="G28" s="218" t="s">
        <v>483</v>
      </c>
      <c r="H28" s="218" t="s">
        <v>483</v>
      </c>
      <c r="I28" s="218" t="s">
        <v>483</v>
      </c>
      <c r="J28" s="218" t="s">
        <v>483</v>
      </c>
      <c r="K28" s="218" t="s">
        <v>483</v>
      </c>
      <c r="L28" s="218" t="s">
        <v>483</v>
      </c>
    </row>
    <row r="29" spans="1:12" s="55" customFormat="1" ht="54" customHeight="1" x14ac:dyDescent="0.25">
      <c r="A29" s="68" t="s">
        <v>210</v>
      </c>
      <c r="B29" s="166" t="s">
        <v>392</v>
      </c>
      <c r="C29" s="218" t="s">
        <v>483</v>
      </c>
      <c r="D29" s="218" t="s">
        <v>483</v>
      </c>
      <c r="E29" s="218" t="s">
        <v>483</v>
      </c>
      <c r="F29" s="218" t="s">
        <v>483</v>
      </c>
      <c r="G29" s="218" t="s">
        <v>483</v>
      </c>
      <c r="H29" s="218" t="s">
        <v>483</v>
      </c>
      <c r="I29" s="218" t="s">
        <v>483</v>
      </c>
      <c r="J29" s="218" t="s">
        <v>483</v>
      </c>
      <c r="K29" s="218" t="s">
        <v>483</v>
      </c>
      <c r="L29" s="218" t="s">
        <v>483</v>
      </c>
    </row>
    <row r="30" spans="1:12" s="55" customFormat="1" ht="42" customHeight="1" x14ac:dyDescent="0.25">
      <c r="A30" s="68" t="s">
        <v>209</v>
      </c>
      <c r="B30" s="166" t="s">
        <v>394</v>
      </c>
      <c r="C30" s="218" t="s">
        <v>483</v>
      </c>
      <c r="D30" s="218" t="s">
        <v>483</v>
      </c>
      <c r="E30" s="218" t="s">
        <v>483</v>
      </c>
      <c r="F30" s="218" t="s">
        <v>483</v>
      </c>
      <c r="G30" s="218" t="s">
        <v>483</v>
      </c>
      <c r="H30" s="218" t="s">
        <v>483</v>
      </c>
      <c r="I30" s="218" t="s">
        <v>483</v>
      </c>
      <c r="J30" s="218" t="s">
        <v>483</v>
      </c>
      <c r="K30" s="218" t="s">
        <v>483</v>
      </c>
      <c r="L30" s="218" t="s">
        <v>483</v>
      </c>
    </row>
    <row r="31" spans="1:12" s="55" customFormat="1" ht="37.5" customHeight="1" x14ac:dyDescent="0.25">
      <c r="A31" s="68" t="s">
        <v>208</v>
      </c>
      <c r="B31" s="167" t="s">
        <v>390</v>
      </c>
      <c r="C31" s="218" t="s">
        <v>483</v>
      </c>
      <c r="D31" s="218" t="s">
        <v>483</v>
      </c>
      <c r="E31" s="218" t="s">
        <v>483</v>
      </c>
      <c r="F31" s="218" t="s">
        <v>483</v>
      </c>
      <c r="G31" s="218" t="s">
        <v>483</v>
      </c>
      <c r="H31" s="218" t="s">
        <v>483</v>
      </c>
      <c r="I31" s="218" t="s">
        <v>483</v>
      </c>
      <c r="J31" s="218" t="s">
        <v>483</v>
      </c>
      <c r="K31" s="218" t="s">
        <v>483</v>
      </c>
      <c r="L31" s="218" t="s">
        <v>483</v>
      </c>
    </row>
    <row r="32" spans="1:12" s="55" customFormat="1" ht="31.5" x14ac:dyDescent="0.25">
      <c r="A32" s="68" t="s">
        <v>206</v>
      </c>
      <c r="B32" s="167" t="s">
        <v>395</v>
      </c>
      <c r="C32" s="218" t="s">
        <v>483</v>
      </c>
      <c r="D32" s="218" t="s">
        <v>483</v>
      </c>
      <c r="E32" s="218" t="s">
        <v>483</v>
      </c>
      <c r="F32" s="218" t="s">
        <v>483</v>
      </c>
      <c r="G32" s="218" t="s">
        <v>483</v>
      </c>
      <c r="H32" s="218" t="s">
        <v>483</v>
      </c>
      <c r="I32" s="218" t="s">
        <v>483</v>
      </c>
      <c r="J32" s="218" t="s">
        <v>483</v>
      </c>
      <c r="K32" s="218" t="s">
        <v>483</v>
      </c>
      <c r="L32" s="218" t="s">
        <v>483</v>
      </c>
    </row>
    <row r="33" spans="1:12" s="55" customFormat="1" ht="37.5" customHeight="1" x14ac:dyDescent="0.25">
      <c r="A33" s="68" t="s">
        <v>406</v>
      </c>
      <c r="B33" s="167" t="s">
        <v>324</v>
      </c>
      <c r="C33" s="218" t="s">
        <v>483</v>
      </c>
      <c r="D33" s="218" t="s">
        <v>483</v>
      </c>
      <c r="E33" s="218" t="s">
        <v>483</v>
      </c>
      <c r="F33" s="218" t="s">
        <v>483</v>
      </c>
      <c r="G33" s="218" t="s">
        <v>483</v>
      </c>
      <c r="H33" s="218" t="s">
        <v>483</v>
      </c>
      <c r="I33" s="218" t="s">
        <v>483</v>
      </c>
      <c r="J33" s="218" t="s">
        <v>483</v>
      </c>
      <c r="K33" s="218" t="s">
        <v>483</v>
      </c>
      <c r="L33" s="218" t="s">
        <v>483</v>
      </c>
    </row>
    <row r="34" spans="1:12" s="55" customFormat="1" ht="47.25" customHeight="1" x14ac:dyDescent="0.25">
      <c r="A34" s="68" t="s">
        <v>407</v>
      </c>
      <c r="B34" s="167" t="s">
        <v>399</v>
      </c>
      <c r="C34" s="218" t="s">
        <v>483</v>
      </c>
      <c r="D34" s="218" t="s">
        <v>483</v>
      </c>
      <c r="E34" s="218" t="s">
        <v>483</v>
      </c>
      <c r="F34" s="218" t="s">
        <v>483</v>
      </c>
      <c r="G34" s="218" t="s">
        <v>483</v>
      </c>
      <c r="H34" s="218" t="s">
        <v>483</v>
      </c>
      <c r="I34" s="218" t="s">
        <v>483</v>
      </c>
      <c r="J34" s="218" t="s">
        <v>483</v>
      </c>
      <c r="K34" s="218" t="s">
        <v>483</v>
      </c>
      <c r="L34" s="218" t="s">
        <v>483</v>
      </c>
    </row>
    <row r="35" spans="1:12" s="55" customFormat="1" ht="49.5" customHeight="1" x14ac:dyDescent="0.25">
      <c r="A35" s="68" t="s">
        <v>408</v>
      </c>
      <c r="B35" s="167" t="s">
        <v>207</v>
      </c>
      <c r="C35" s="218" t="s">
        <v>483</v>
      </c>
      <c r="D35" s="218" t="s">
        <v>483</v>
      </c>
      <c r="E35" s="218" t="s">
        <v>483</v>
      </c>
      <c r="F35" s="218" t="s">
        <v>483</v>
      </c>
      <c r="G35" s="218" t="s">
        <v>483</v>
      </c>
      <c r="H35" s="218" t="s">
        <v>483</v>
      </c>
      <c r="I35" s="218" t="s">
        <v>483</v>
      </c>
      <c r="J35" s="218" t="s">
        <v>483</v>
      </c>
      <c r="K35" s="218" t="s">
        <v>483</v>
      </c>
      <c r="L35" s="218" t="s">
        <v>483</v>
      </c>
    </row>
    <row r="36" spans="1:12" ht="37.5" customHeight="1" x14ac:dyDescent="0.25">
      <c r="A36" s="68" t="s">
        <v>409</v>
      </c>
      <c r="B36" s="167" t="s">
        <v>391</v>
      </c>
      <c r="C36" s="218" t="s">
        <v>483</v>
      </c>
      <c r="D36" s="218" t="s">
        <v>483</v>
      </c>
      <c r="E36" s="218" t="s">
        <v>483</v>
      </c>
      <c r="F36" s="218" t="s">
        <v>483</v>
      </c>
      <c r="G36" s="218" t="s">
        <v>483</v>
      </c>
      <c r="H36" s="218" t="s">
        <v>483</v>
      </c>
      <c r="I36" s="218" t="s">
        <v>483</v>
      </c>
      <c r="J36" s="218" t="s">
        <v>483</v>
      </c>
      <c r="K36" s="218" t="s">
        <v>483</v>
      </c>
      <c r="L36" s="218" t="s">
        <v>483</v>
      </c>
    </row>
    <row r="37" spans="1:12" x14ac:dyDescent="0.25">
      <c r="A37" s="68" t="s">
        <v>410</v>
      </c>
      <c r="B37" s="167" t="s">
        <v>205</v>
      </c>
      <c r="C37" s="218" t="s">
        <v>483</v>
      </c>
      <c r="D37" s="218" t="s">
        <v>483</v>
      </c>
      <c r="E37" s="218" t="s">
        <v>483</v>
      </c>
      <c r="F37" s="218" t="s">
        <v>483</v>
      </c>
      <c r="G37" s="218" t="s">
        <v>483</v>
      </c>
      <c r="H37" s="218" t="s">
        <v>483</v>
      </c>
      <c r="I37" s="218" t="s">
        <v>483</v>
      </c>
      <c r="J37" s="218" t="s">
        <v>483</v>
      </c>
      <c r="K37" s="218" t="s">
        <v>483</v>
      </c>
      <c r="L37" s="218" t="s">
        <v>483</v>
      </c>
    </row>
    <row r="38" spans="1:12" x14ac:dyDescent="0.25">
      <c r="A38" s="68" t="s">
        <v>411</v>
      </c>
      <c r="B38" s="165" t="s">
        <v>204</v>
      </c>
      <c r="C38" s="217" t="s">
        <v>483</v>
      </c>
      <c r="D38" s="217" t="s">
        <v>483</v>
      </c>
      <c r="E38" s="217" t="s">
        <v>483</v>
      </c>
      <c r="F38" s="217" t="s">
        <v>483</v>
      </c>
      <c r="G38" s="217" t="s">
        <v>483</v>
      </c>
      <c r="H38" s="217" t="s">
        <v>483</v>
      </c>
      <c r="I38" s="217" t="s">
        <v>483</v>
      </c>
      <c r="J38" s="217" t="s">
        <v>483</v>
      </c>
      <c r="K38" s="217" t="s">
        <v>483</v>
      </c>
      <c r="L38" s="217" t="s">
        <v>483</v>
      </c>
    </row>
    <row r="39" spans="1:12" ht="63" x14ac:dyDescent="0.25">
      <c r="A39" s="68">
        <v>2</v>
      </c>
      <c r="B39" s="167" t="s">
        <v>396</v>
      </c>
      <c r="C39" s="218" t="s">
        <v>483</v>
      </c>
      <c r="D39" s="218" t="s">
        <v>483</v>
      </c>
      <c r="E39" s="218" t="s">
        <v>483</v>
      </c>
      <c r="F39" s="218" t="s">
        <v>483</v>
      </c>
      <c r="G39" s="218" t="s">
        <v>483</v>
      </c>
      <c r="H39" s="218" t="s">
        <v>483</v>
      </c>
      <c r="I39" s="218" t="s">
        <v>483</v>
      </c>
      <c r="J39" s="218" t="s">
        <v>483</v>
      </c>
      <c r="K39" s="218" t="s">
        <v>483</v>
      </c>
      <c r="L39" s="218" t="s">
        <v>483</v>
      </c>
    </row>
    <row r="40" spans="1:12" ht="33.75" customHeight="1" x14ac:dyDescent="0.25">
      <c r="A40" s="68" t="s">
        <v>203</v>
      </c>
      <c r="B40" s="167" t="s">
        <v>398</v>
      </c>
      <c r="C40" s="218" t="s">
        <v>483</v>
      </c>
      <c r="D40" s="218" t="s">
        <v>483</v>
      </c>
      <c r="E40" s="218" t="s">
        <v>483</v>
      </c>
      <c r="F40" s="218" t="s">
        <v>483</v>
      </c>
      <c r="G40" s="218" t="s">
        <v>483</v>
      </c>
      <c r="H40" s="218" t="s">
        <v>483</v>
      </c>
      <c r="I40" s="218" t="s">
        <v>483</v>
      </c>
      <c r="J40" s="218" t="s">
        <v>483</v>
      </c>
      <c r="K40" s="218" t="s">
        <v>483</v>
      </c>
      <c r="L40" s="218" t="s">
        <v>483</v>
      </c>
    </row>
    <row r="41" spans="1:12" ht="63" customHeight="1" x14ac:dyDescent="0.25">
      <c r="A41" s="68" t="s">
        <v>202</v>
      </c>
      <c r="B41" s="165" t="s">
        <v>477</v>
      </c>
      <c r="C41" s="217" t="s">
        <v>483</v>
      </c>
      <c r="D41" s="217" t="s">
        <v>483</v>
      </c>
      <c r="E41" s="217" t="s">
        <v>483</v>
      </c>
      <c r="F41" s="217" t="s">
        <v>483</v>
      </c>
      <c r="G41" s="217" t="s">
        <v>483</v>
      </c>
      <c r="H41" s="217" t="s">
        <v>483</v>
      </c>
      <c r="I41" s="217" t="s">
        <v>483</v>
      </c>
      <c r="J41" s="217" t="s">
        <v>483</v>
      </c>
      <c r="K41" s="217" t="s">
        <v>483</v>
      </c>
      <c r="L41" s="217" t="s">
        <v>483</v>
      </c>
    </row>
    <row r="42" spans="1:12" ht="58.5" customHeight="1" x14ac:dyDescent="0.25">
      <c r="A42" s="68">
        <v>3</v>
      </c>
      <c r="B42" s="167" t="s">
        <v>397</v>
      </c>
      <c r="C42" s="218" t="s">
        <v>483</v>
      </c>
      <c r="D42" s="218" t="s">
        <v>483</v>
      </c>
      <c r="E42" s="218" t="s">
        <v>483</v>
      </c>
      <c r="F42" s="218" t="s">
        <v>483</v>
      </c>
      <c r="G42" s="218" t="s">
        <v>483</v>
      </c>
      <c r="H42" s="218" t="s">
        <v>483</v>
      </c>
      <c r="I42" s="218" t="s">
        <v>483</v>
      </c>
      <c r="J42" s="218" t="s">
        <v>483</v>
      </c>
      <c r="K42" s="218" t="s">
        <v>483</v>
      </c>
      <c r="L42" s="218" t="s">
        <v>483</v>
      </c>
    </row>
    <row r="43" spans="1:12" ht="34.5" customHeight="1" x14ac:dyDescent="0.25">
      <c r="A43" s="68" t="s">
        <v>201</v>
      </c>
      <c r="B43" s="167" t="s">
        <v>199</v>
      </c>
      <c r="C43" s="218" t="s">
        <v>483</v>
      </c>
      <c r="D43" s="218" t="s">
        <v>483</v>
      </c>
      <c r="E43" s="218" t="s">
        <v>483</v>
      </c>
      <c r="F43" s="218" t="s">
        <v>483</v>
      </c>
      <c r="G43" s="218" t="s">
        <v>483</v>
      </c>
      <c r="H43" s="218" t="s">
        <v>483</v>
      </c>
      <c r="I43" s="218" t="s">
        <v>483</v>
      </c>
      <c r="J43" s="218" t="s">
        <v>483</v>
      </c>
      <c r="K43" s="218" t="s">
        <v>483</v>
      </c>
      <c r="L43" s="218" t="s">
        <v>483</v>
      </c>
    </row>
    <row r="44" spans="1:12" ht="24.75" customHeight="1" x14ac:dyDescent="0.25">
      <c r="A44" s="68" t="s">
        <v>200</v>
      </c>
      <c r="B44" s="167" t="s">
        <v>197</v>
      </c>
      <c r="C44" s="218" t="s">
        <v>483</v>
      </c>
      <c r="D44" s="218" t="s">
        <v>483</v>
      </c>
      <c r="E44" s="218" t="s">
        <v>483</v>
      </c>
      <c r="F44" s="218" t="s">
        <v>483</v>
      </c>
      <c r="G44" s="218" t="s">
        <v>483</v>
      </c>
      <c r="H44" s="218" t="s">
        <v>483</v>
      </c>
      <c r="I44" s="218" t="s">
        <v>483</v>
      </c>
      <c r="J44" s="218" t="s">
        <v>483</v>
      </c>
      <c r="K44" s="218" t="s">
        <v>483</v>
      </c>
      <c r="L44" s="218" t="s">
        <v>483</v>
      </c>
    </row>
    <row r="45" spans="1:12" ht="90.75" customHeight="1" x14ac:dyDescent="0.25">
      <c r="A45" s="68" t="s">
        <v>198</v>
      </c>
      <c r="B45" s="167" t="s">
        <v>402</v>
      </c>
      <c r="C45" s="218" t="s">
        <v>483</v>
      </c>
      <c r="D45" s="218" t="s">
        <v>483</v>
      </c>
      <c r="E45" s="218" t="s">
        <v>483</v>
      </c>
      <c r="F45" s="218" t="s">
        <v>483</v>
      </c>
      <c r="G45" s="218" t="s">
        <v>483</v>
      </c>
      <c r="H45" s="218" t="s">
        <v>483</v>
      </c>
      <c r="I45" s="218" t="s">
        <v>483</v>
      </c>
      <c r="J45" s="218" t="s">
        <v>483</v>
      </c>
      <c r="K45" s="218" t="s">
        <v>483</v>
      </c>
      <c r="L45" s="218" t="s">
        <v>483</v>
      </c>
    </row>
    <row r="46" spans="1:12" ht="167.25" customHeight="1" x14ac:dyDescent="0.25">
      <c r="A46" s="68" t="s">
        <v>196</v>
      </c>
      <c r="B46" s="167" t="s">
        <v>400</v>
      </c>
      <c r="C46" s="218" t="s">
        <v>483</v>
      </c>
      <c r="D46" s="218" t="s">
        <v>483</v>
      </c>
      <c r="E46" s="218" t="s">
        <v>483</v>
      </c>
      <c r="F46" s="218" t="s">
        <v>483</v>
      </c>
      <c r="G46" s="218" t="s">
        <v>483</v>
      </c>
      <c r="H46" s="218" t="s">
        <v>483</v>
      </c>
      <c r="I46" s="218" t="s">
        <v>483</v>
      </c>
      <c r="J46" s="218" t="s">
        <v>483</v>
      </c>
      <c r="K46" s="218" t="s">
        <v>483</v>
      </c>
      <c r="L46" s="218" t="s">
        <v>483</v>
      </c>
    </row>
    <row r="47" spans="1:12" ht="30.75" customHeight="1" x14ac:dyDescent="0.25">
      <c r="A47" s="68" t="s">
        <v>194</v>
      </c>
      <c r="B47" s="167" t="s">
        <v>195</v>
      </c>
      <c r="C47" s="218" t="s">
        <v>483</v>
      </c>
      <c r="D47" s="218" t="s">
        <v>483</v>
      </c>
      <c r="E47" s="218" t="s">
        <v>483</v>
      </c>
      <c r="F47" s="218" t="s">
        <v>483</v>
      </c>
      <c r="G47" s="218" t="s">
        <v>483</v>
      </c>
      <c r="H47" s="218" t="s">
        <v>483</v>
      </c>
      <c r="I47" s="218" t="s">
        <v>483</v>
      </c>
      <c r="J47" s="218" t="s">
        <v>483</v>
      </c>
      <c r="K47" s="218" t="s">
        <v>483</v>
      </c>
      <c r="L47" s="218" t="s">
        <v>483</v>
      </c>
    </row>
    <row r="48" spans="1:12" ht="37.5" customHeight="1" x14ac:dyDescent="0.25">
      <c r="A48" s="68" t="s">
        <v>412</v>
      </c>
      <c r="B48" s="165" t="s">
        <v>193</v>
      </c>
      <c r="C48" s="217" t="s">
        <v>483</v>
      </c>
      <c r="D48" s="217" t="s">
        <v>483</v>
      </c>
      <c r="E48" s="217" t="s">
        <v>483</v>
      </c>
      <c r="F48" s="217" t="s">
        <v>483</v>
      </c>
      <c r="G48" s="217" t="s">
        <v>483</v>
      </c>
      <c r="H48" s="217" t="s">
        <v>483</v>
      </c>
      <c r="I48" s="217" t="s">
        <v>483</v>
      </c>
      <c r="J48" s="217" t="s">
        <v>483</v>
      </c>
      <c r="K48" s="217" t="s">
        <v>483</v>
      </c>
      <c r="L48" s="217" t="s">
        <v>483</v>
      </c>
    </row>
    <row r="49" spans="1:12" ht="35.25" customHeight="1" x14ac:dyDescent="0.25">
      <c r="A49" s="68">
        <v>4</v>
      </c>
      <c r="B49" s="167" t="s">
        <v>191</v>
      </c>
      <c r="C49" s="218" t="s">
        <v>483</v>
      </c>
      <c r="D49" s="218" t="s">
        <v>483</v>
      </c>
      <c r="E49" s="218" t="s">
        <v>483</v>
      </c>
      <c r="F49" s="218" t="s">
        <v>483</v>
      </c>
      <c r="G49" s="218" t="s">
        <v>483</v>
      </c>
      <c r="H49" s="218" t="s">
        <v>483</v>
      </c>
      <c r="I49" s="218" t="s">
        <v>483</v>
      </c>
      <c r="J49" s="218" t="s">
        <v>483</v>
      </c>
      <c r="K49" s="218" t="s">
        <v>483</v>
      </c>
      <c r="L49" s="218" t="s">
        <v>483</v>
      </c>
    </row>
    <row r="50" spans="1:12" ht="86.25" customHeight="1" x14ac:dyDescent="0.25">
      <c r="A50" s="68" t="s">
        <v>192</v>
      </c>
      <c r="B50" s="167" t="s">
        <v>401</v>
      </c>
      <c r="C50" s="218" t="s">
        <v>483</v>
      </c>
      <c r="D50" s="218" t="s">
        <v>483</v>
      </c>
      <c r="E50" s="218" t="s">
        <v>483</v>
      </c>
      <c r="F50" s="218" t="s">
        <v>483</v>
      </c>
      <c r="G50" s="218" t="s">
        <v>483</v>
      </c>
      <c r="H50" s="218" t="s">
        <v>483</v>
      </c>
      <c r="I50" s="218" t="s">
        <v>483</v>
      </c>
      <c r="J50" s="218" t="s">
        <v>483</v>
      </c>
      <c r="K50" s="218" t="s">
        <v>483</v>
      </c>
      <c r="L50" s="218" t="s">
        <v>483</v>
      </c>
    </row>
    <row r="51" spans="1:12" ht="77.25" customHeight="1" x14ac:dyDescent="0.25">
      <c r="A51" s="68" t="s">
        <v>190</v>
      </c>
      <c r="B51" s="167" t="s">
        <v>403</v>
      </c>
      <c r="C51" s="218" t="s">
        <v>483</v>
      </c>
      <c r="D51" s="218" t="s">
        <v>483</v>
      </c>
      <c r="E51" s="218" t="s">
        <v>483</v>
      </c>
      <c r="F51" s="218" t="s">
        <v>483</v>
      </c>
      <c r="G51" s="218" t="s">
        <v>483</v>
      </c>
      <c r="H51" s="218" t="s">
        <v>483</v>
      </c>
      <c r="I51" s="218" t="s">
        <v>483</v>
      </c>
      <c r="J51" s="218" t="s">
        <v>483</v>
      </c>
      <c r="K51" s="218" t="s">
        <v>483</v>
      </c>
      <c r="L51" s="218" t="s">
        <v>483</v>
      </c>
    </row>
    <row r="52" spans="1:12" ht="71.25" customHeight="1" x14ac:dyDescent="0.25">
      <c r="A52" s="68" t="s">
        <v>188</v>
      </c>
      <c r="B52" s="167" t="s">
        <v>189</v>
      </c>
      <c r="C52" s="218" t="s">
        <v>483</v>
      </c>
      <c r="D52" s="218" t="s">
        <v>483</v>
      </c>
      <c r="E52" s="218" t="s">
        <v>483</v>
      </c>
      <c r="F52" s="218" t="s">
        <v>483</v>
      </c>
      <c r="G52" s="218" t="s">
        <v>483</v>
      </c>
      <c r="H52" s="218" t="s">
        <v>483</v>
      </c>
      <c r="I52" s="218" t="s">
        <v>483</v>
      </c>
      <c r="J52" s="218" t="s">
        <v>483</v>
      </c>
      <c r="K52" s="218" t="s">
        <v>483</v>
      </c>
      <c r="L52" s="218" t="s">
        <v>483</v>
      </c>
    </row>
    <row r="53" spans="1:12" ht="48" customHeight="1" x14ac:dyDescent="0.25">
      <c r="A53" s="68" t="s">
        <v>186</v>
      </c>
      <c r="B53" s="168" t="s">
        <v>404</v>
      </c>
      <c r="C53" s="219" t="s">
        <v>483</v>
      </c>
      <c r="D53" s="219" t="s">
        <v>483</v>
      </c>
      <c r="E53" s="219" t="s">
        <v>483</v>
      </c>
      <c r="F53" s="219" t="s">
        <v>483</v>
      </c>
      <c r="G53" s="219" t="s">
        <v>483</v>
      </c>
      <c r="H53" s="219" t="s">
        <v>483</v>
      </c>
      <c r="I53" s="219" t="s">
        <v>483</v>
      </c>
      <c r="J53" s="219" t="s">
        <v>483</v>
      </c>
      <c r="K53" s="219" t="s">
        <v>483</v>
      </c>
      <c r="L53" s="219" t="s">
        <v>483</v>
      </c>
    </row>
    <row r="54" spans="1:12" ht="46.5" customHeight="1" x14ac:dyDescent="0.25">
      <c r="A54" s="68" t="s">
        <v>405</v>
      </c>
      <c r="B54" s="167" t="s">
        <v>187</v>
      </c>
      <c r="C54" s="218" t="s">
        <v>483</v>
      </c>
      <c r="D54" s="218" t="s">
        <v>483</v>
      </c>
      <c r="E54" s="218" t="s">
        <v>483</v>
      </c>
      <c r="F54" s="218" t="s">
        <v>483</v>
      </c>
      <c r="G54" s="218" t="s">
        <v>483</v>
      </c>
      <c r="H54" s="218" t="s">
        <v>483</v>
      </c>
      <c r="I54" s="218" t="s">
        <v>483</v>
      </c>
      <c r="J54" s="218" t="s">
        <v>483</v>
      </c>
      <c r="K54" s="218" t="s">
        <v>483</v>
      </c>
      <c r="L54" s="218" t="s">
        <v>483</v>
      </c>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 ref="I17:J17"/>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4" zoomScale="70" zoomScaleNormal="70" zoomScaleSheetLayoutView="70" workbookViewId="0">
      <pane xSplit="2" ySplit="19" topLeftCell="C23" activePane="bottomRight" state="frozen"/>
      <selection activeCell="A4" sqref="A4"/>
      <selection pane="topRight" activeCell="C4" sqref="C4"/>
      <selection pane="bottomLeft" activeCell="A23" sqref="A23"/>
      <selection pane="bottomRight" activeCell="O53" sqref="O53"/>
    </sheetView>
  </sheetViews>
  <sheetFormatPr defaultColWidth="9.140625" defaultRowHeight="15.75" x14ac:dyDescent="0.25"/>
  <cols>
    <col min="1" max="1" width="9.140625" style="47"/>
    <col min="2" max="2" width="57.85546875" style="47" customWidth="1"/>
    <col min="3" max="3" width="21.7109375" style="47" customWidth="1"/>
    <col min="4" max="4" width="22.7109375" style="47" customWidth="1"/>
    <col min="5" max="5" width="20.42578125" style="47" customWidth="1"/>
    <col min="6" max="6" width="18.7109375" style="47" customWidth="1"/>
    <col min="7" max="7" width="17" style="48" customWidth="1"/>
    <col min="8" max="9" width="7.140625" style="48" customWidth="1"/>
    <col min="10" max="10" width="9.42578125" style="48" customWidth="1"/>
    <col min="11" max="11" width="7.140625" style="48" customWidth="1"/>
    <col min="12" max="27" width="7.140625" style="47" customWidth="1"/>
    <col min="28" max="28" width="19" style="47" customWidth="1"/>
    <col min="29" max="29" width="18.140625" style="47" customWidth="1"/>
    <col min="30" max="16384" width="9.140625" style="47"/>
  </cols>
  <sheetData>
    <row r="1" spans="1:33" ht="18.75" x14ac:dyDescent="0.25">
      <c r="A1" s="48"/>
      <c r="B1" s="48"/>
      <c r="C1" s="48"/>
      <c r="D1" s="48"/>
      <c r="E1" s="48"/>
      <c r="F1" s="48"/>
      <c r="L1" s="48"/>
      <c r="M1" s="48"/>
      <c r="P1" s="48"/>
      <c r="Q1" s="48"/>
      <c r="T1" s="48"/>
      <c r="U1" s="48"/>
      <c r="AC1" s="30" t="s">
        <v>67</v>
      </c>
    </row>
    <row r="2" spans="1:33" ht="18.75" x14ac:dyDescent="0.3">
      <c r="A2" s="48"/>
      <c r="B2" s="48"/>
      <c r="C2" s="48"/>
      <c r="D2" s="48"/>
      <c r="E2" s="48"/>
      <c r="F2" s="48"/>
      <c r="L2" s="48"/>
      <c r="M2" s="48"/>
      <c r="N2" s="48"/>
      <c r="O2" s="48"/>
      <c r="P2" s="48"/>
      <c r="Q2" s="48"/>
      <c r="R2" s="48"/>
      <c r="S2" s="48"/>
      <c r="T2" s="48"/>
      <c r="U2" s="48"/>
      <c r="V2" s="48"/>
      <c r="W2" s="48"/>
      <c r="X2" s="48"/>
      <c r="Y2" s="48"/>
      <c r="Z2" s="48"/>
      <c r="AA2" s="48"/>
      <c r="AB2" s="48"/>
      <c r="AC2" s="161" t="s">
        <v>9</v>
      </c>
      <c r="AD2" s="48"/>
      <c r="AE2" s="48"/>
      <c r="AF2" s="48"/>
      <c r="AG2" s="48"/>
    </row>
    <row r="3" spans="1:33" ht="18.75" x14ac:dyDescent="0.3">
      <c r="A3" s="48"/>
      <c r="B3" s="48"/>
      <c r="C3" s="48"/>
      <c r="D3" s="48"/>
      <c r="E3" s="48"/>
      <c r="F3" s="48"/>
      <c r="L3" s="48"/>
      <c r="M3" s="48"/>
      <c r="N3" s="48"/>
      <c r="O3" s="48"/>
      <c r="P3" s="48"/>
      <c r="Q3" s="48"/>
      <c r="R3" s="48"/>
      <c r="S3" s="48"/>
      <c r="T3" s="48"/>
      <c r="U3" s="48"/>
      <c r="V3" s="48"/>
      <c r="W3" s="48"/>
      <c r="X3" s="48"/>
      <c r="Y3" s="48"/>
      <c r="Z3" s="48"/>
      <c r="AA3" s="48"/>
      <c r="AB3" s="48"/>
      <c r="AC3" s="161" t="s">
        <v>66</v>
      </c>
      <c r="AD3" s="48"/>
      <c r="AE3" s="48"/>
      <c r="AF3" s="48"/>
      <c r="AG3" s="48"/>
    </row>
    <row r="4" spans="1:33" ht="18.75" customHeight="1" x14ac:dyDescent="0.25">
      <c r="A4" s="232" t="str">
        <f>'1. паспорт местоположение'!A5:C5</f>
        <v>Год раскрытия информации: 2022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48"/>
      <c r="AE4" s="48"/>
      <c r="AF4" s="48"/>
      <c r="AG4" s="48"/>
    </row>
    <row r="5" spans="1:33" ht="18.75" x14ac:dyDescent="0.3">
      <c r="A5" s="48"/>
      <c r="B5" s="48"/>
      <c r="C5" s="48"/>
      <c r="D5" s="48"/>
      <c r="E5" s="48"/>
      <c r="F5" s="48"/>
      <c r="L5" s="48"/>
      <c r="M5" s="48"/>
      <c r="N5" s="48"/>
      <c r="O5" s="48"/>
      <c r="P5" s="48"/>
      <c r="Q5" s="48"/>
      <c r="R5" s="48"/>
      <c r="S5" s="48"/>
      <c r="T5" s="48"/>
      <c r="U5" s="48"/>
      <c r="V5" s="48"/>
      <c r="W5" s="48"/>
      <c r="X5" s="48"/>
      <c r="Y5" s="48"/>
      <c r="Z5" s="48"/>
      <c r="AA5" s="48"/>
      <c r="AB5" s="48"/>
      <c r="AC5" s="161"/>
      <c r="AD5" s="48"/>
      <c r="AE5" s="48"/>
      <c r="AF5" s="48"/>
      <c r="AG5" s="48"/>
    </row>
    <row r="6" spans="1:33"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48"/>
      <c r="AE6" s="48"/>
      <c r="AF6" s="48"/>
      <c r="AG6" s="48"/>
    </row>
    <row r="7" spans="1:33" ht="18.75" x14ac:dyDescent="0.25">
      <c r="A7" s="156"/>
      <c r="B7" s="156"/>
      <c r="C7" s="156"/>
      <c r="D7" s="156"/>
      <c r="E7" s="156"/>
      <c r="F7" s="156"/>
      <c r="G7" s="156"/>
      <c r="H7" s="156"/>
      <c r="I7" s="156"/>
      <c r="J7" s="66"/>
      <c r="K7" s="66"/>
      <c r="L7" s="66"/>
      <c r="M7" s="66"/>
      <c r="N7" s="66"/>
      <c r="O7" s="66"/>
      <c r="P7" s="66"/>
      <c r="Q7" s="66"/>
      <c r="R7" s="66"/>
      <c r="S7" s="66"/>
      <c r="T7" s="66"/>
      <c r="U7" s="66"/>
      <c r="V7" s="66"/>
      <c r="W7" s="66"/>
      <c r="X7" s="66"/>
      <c r="Y7" s="66"/>
      <c r="Z7" s="66"/>
      <c r="AA7" s="66"/>
      <c r="AB7" s="66"/>
      <c r="AC7" s="66"/>
      <c r="AD7" s="48"/>
      <c r="AE7" s="48"/>
      <c r="AF7" s="48"/>
      <c r="AG7" s="48"/>
    </row>
    <row r="8" spans="1:33" ht="20.25" x14ac:dyDescent="0.25">
      <c r="A8" s="371" t="str">
        <f>'1. паспорт местоположение'!A9:C9</f>
        <v>ООО "Ленсеть"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48"/>
      <c r="AE8" s="48"/>
      <c r="AF8" s="48"/>
      <c r="AG8" s="48"/>
    </row>
    <row r="9" spans="1:33" ht="18.75" customHeight="1"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48"/>
      <c r="AE9" s="48"/>
      <c r="AF9" s="48"/>
      <c r="AG9" s="48"/>
    </row>
    <row r="10" spans="1:33" ht="18.75" x14ac:dyDescent="0.25">
      <c r="A10" s="156"/>
      <c r="B10" s="156"/>
      <c r="C10" s="156"/>
      <c r="D10" s="156"/>
      <c r="E10" s="156"/>
      <c r="F10" s="156"/>
      <c r="G10" s="156"/>
      <c r="H10" s="156"/>
      <c r="I10" s="156"/>
      <c r="J10" s="66"/>
      <c r="K10" s="66"/>
      <c r="L10" s="66"/>
      <c r="M10" s="66"/>
      <c r="N10" s="66"/>
      <c r="O10" s="66"/>
      <c r="P10" s="66"/>
      <c r="Q10" s="66"/>
      <c r="R10" s="66"/>
      <c r="S10" s="66"/>
      <c r="T10" s="66"/>
      <c r="U10" s="66"/>
      <c r="V10" s="66"/>
      <c r="W10" s="66"/>
      <c r="X10" s="66"/>
      <c r="Y10" s="66"/>
      <c r="Z10" s="66"/>
      <c r="AA10" s="66"/>
      <c r="AB10" s="66"/>
      <c r="AC10" s="66"/>
      <c r="AD10" s="48"/>
      <c r="AE10" s="48"/>
      <c r="AF10" s="48"/>
      <c r="AG10" s="48"/>
    </row>
    <row r="11" spans="1:33" ht="20.25" x14ac:dyDescent="0.25">
      <c r="A11" s="371" t="str">
        <f>'1. паспорт местоположение'!A12:C12</f>
        <v>М_LEN_34</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48"/>
      <c r="AE11" s="48"/>
      <c r="AF11" s="48"/>
      <c r="AG11" s="48"/>
    </row>
    <row r="12" spans="1:33"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48"/>
      <c r="AE12" s="48"/>
      <c r="AF12" s="48"/>
      <c r="AG12" s="48"/>
    </row>
    <row r="13" spans="1:33" ht="16.5" customHeight="1" x14ac:dyDescent="0.3">
      <c r="A13" s="9"/>
      <c r="B13" s="9"/>
      <c r="C13" s="9"/>
      <c r="D13" s="9"/>
      <c r="E13" s="9"/>
      <c r="F13" s="9"/>
      <c r="G13" s="9"/>
      <c r="H13" s="9"/>
      <c r="I13" s="9"/>
      <c r="J13" s="65"/>
      <c r="K13" s="65"/>
      <c r="L13" s="65"/>
      <c r="M13" s="65"/>
      <c r="N13" s="65"/>
      <c r="O13" s="65"/>
      <c r="P13" s="65"/>
      <c r="Q13" s="65"/>
      <c r="R13" s="65"/>
      <c r="S13" s="65"/>
      <c r="T13" s="65"/>
      <c r="U13" s="65"/>
      <c r="V13" s="65"/>
      <c r="W13" s="65"/>
      <c r="X13" s="65"/>
      <c r="Y13" s="65"/>
      <c r="Z13" s="65"/>
      <c r="AA13" s="65"/>
      <c r="AB13" s="65"/>
      <c r="AC13" s="65"/>
      <c r="AD13" s="48"/>
      <c r="AE13" s="48"/>
      <c r="AF13" s="48"/>
      <c r="AG13" s="48"/>
    </row>
    <row r="14" spans="1:33" x14ac:dyDescent="0.25">
      <c r="A14" s="242" t="str">
        <f>'1. паспорт местоположение'!A15:C15</f>
        <v>Приобретение автотранспорта</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48"/>
      <c r="AE14" s="48"/>
      <c r="AF14" s="48"/>
      <c r="AG14" s="48"/>
    </row>
    <row r="15" spans="1:33" ht="15.75" customHeight="1"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48"/>
      <c r="AE15" s="48"/>
      <c r="AF15" s="48"/>
      <c r="AG15" s="48"/>
    </row>
    <row r="16" spans="1:33"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48"/>
      <c r="AE16" s="48"/>
      <c r="AF16" s="48"/>
      <c r="AG16" s="48"/>
    </row>
    <row r="17" spans="1:33" x14ac:dyDescent="0.25">
      <c r="A17" s="48"/>
      <c r="B17" s="48"/>
      <c r="C17" s="48"/>
      <c r="D17" s="48"/>
      <c r="E17" s="48"/>
      <c r="F17" s="48"/>
      <c r="L17" s="48"/>
      <c r="M17" s="48"/>
      <c r="N17" s="48"/>
      <c r="O17" s="48"/>
      <c r="P17" s="48"/>
      <c r="Q17" s="48"/>
      <c r="R17" s="48"/>
      <c r="S17" s="48"/>
      <c r="T17" s="48"/>
      <c r="U17" s="48"/>
      <c r="V17" s="48"/>
      <c r="W17" s="48"/>
      <c r="X17" s="48"/>
      <c r="Y17" s="48"/>
      <c r="Z17" s="48"/>
      <c r="AA17" s="48"/>
      <c r="AB17" s="48"/>
      <c r="AC17" s="48"/>
      <c r="AD17" s="48"/>
      <c r="AE17" s="48"/>
      <c r="AF17" s="48"/>
      <c r="AG17" s="48"/>
    </row>
    <row r="18" spans="1:33" x14ac:dyDescent="0.25">
      <c r="A18" s="374" t="s">
        <v>449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48"/>
      <c r="AE18" s="48"/>
      <c r="AF18" s="48"/>
      <c r="AG18" s="48"/>
    </row>
    <row r="19" spans="1:33" x14ac:dyDescent="0.25">
      <c r="A19" s="48"/>
      <c r="B19" s="48"/>
      <c r="C19" s="48"/>
      <c r="D19" s="48"/>
      <c r="E19" s="48"/>
      <c r="F19" s="48"/>
      <c r="L19" s="48"/>
      <c r="M19" s="48"/>
      <c r="N19" s="48"/>
      <c r="O19" s="48"/>
      <c r="P19" s="48"/>
      <c r="Q19" s="48"/>
      <c r="R19" s="48"/>
      <c r="S19" s="48"/>
      <c r="T19" s="48"/>
      <c r="U19" s="48"/>
      <c r="V19" s="48"/>
      <c r="W19" s="48"/>
      <c r="X19" s="48"/>
      <c r="Y19" s="48"/>
      <c r="Z19" s="48"/>
      <c r="AA19" s="48"/>
      <c r="AB19" s="48"/>
      <c r="AC19" s="48"/>
      <c r="AD19" s="48"/>
      <c r="AE19" s="48"/>
      <c r="AF19" s="48"/>
      <c r="AG19" s="48"/>
    </row>
    <row r="20" spans="1:33" s="48" customFormat="1" ht="33" customHeight="1" x14ac:dyDescent="0.25">
      <c r="A20" s="372" t="s">
        <v>185</v>
      </c>
      <c r="B20" s="372" t="s">
        <v>184</v>
      </c>
      <c r="C20" s="361" t="s">
        <v>183</v>
      </c>
      <c r="D20" s="361"/>
      <c r="E20" s="367" t="s">
        <v>182</v>
      </c>
      <c r="F20" s="367"/>
      <c r="G20" s="372" t="s">
        <v>500</v>
      </c>
      <c r="H20" s="379">
        <v>2023</v>
      </c>
      <c r="I20" s="380"/>
      <c r="J20" s="380"/>
      <c r="K20" s="380"/>
      <c r="L20" s="379">
        <v>2024</v>
      </c>
      <c r="M20" s="380"/>
      <c r="N20" s="380"/>
      <c r="O20" s="380"/>
      <c r="P20" s="379">
        <v>2025</v>
      </c>
      <c r="Q20" s="380"/>
      <c r="R20" s="380"/>
      <c r="S20" s="380"/>
      <c r="T20" s="379">
        <v>2026</v>
      </c>
      <c r="U20" s="380"/>
      <c r="V20" s="380"/>
      <c r="W20" s="380"/>
      <c r="X20" s="379">
        <v>2027</v>
      </c>
      <c r="Y20" s="380"/>
      <c r="Z20" s="380"/>
      <c r="AA20" s="380"/>
      <c r="AB20" s="375" t="s">
        <v>181</v>
      </c>
      <c r="AC20" s="376"/>
      <c r="AD20" s="169"/>
      <c r="AE20" s="169"/>
      <c r="AF20" s="169"/>
    </row>
    <row r="21" spans="1:33" s="48" customFormat="1" ht="99.75" customHeight="1" x14ac:dyDescent="0.25">
      <c r="A21" s="373"/>
      <c r="B21" s="373"/>
      <c r="C21" s="361"/>
      <c r="D21" s="361"/>
      <c r="E21" s="367"/>
      <c r="F21" s="367"/>
      <c r="G21" s="373"/>
      <c r="H21" s="361" t="s">
        <v>2</v>
      </c>
      <c r="I21" s="361"/>
      <c r="J21" s="361" t="s">
        <v>179</v>
      </c>
      <c r="K21" s="361"/>
      <c r="L21" s="361" t="s">
        <v>2</v>
      </c>
      <c r="M21" s="361"/>
      <c r="N21" s="361" t="s">
        <v>179</v>
      </c>
      <c r="O21" s="361"/>
      <c r="P21" s="361" t="s">
        <v>2</v>
      </c>
      <c r="Q21" s="361"/>
      <c r="R21" s="361" t="s">
        <v>179</v>
      </c>
      <c r="S21" s="361"/>
      <c r="T21" s="361" t="s">
        <v>2</v>
      </c>
      <c r="U21" s="361"/>
      <c r="V21" s="361" t="s">
        <v>179</v>
      </c>
      <c r="W21" s="361"/>
      <c r="X21" s="361" t="s">
        <v>2</v>
      </c>
      <c r="Y21" s="361"/>
      <c r="Z21" s="361" t="s">
        <v>179</v>
      </c>
      <c r="AA21" s="361"/>
      <c r="AB21" s="377"/>
      <c r="AC21" s="378"/>
    </row>
    <row r="22" spans="1:33" s="48" customFormat="1" ht="89.25" customHeight="1" x14ac:dyDescent="0.25">
      <c r="A22" s="368"/>
      <c r="B22" s="368"/>
      <c r="C22" s="222" t="s">
        <v>2</v>
      </c>
      <c r="D22" s="222" t="s">
        <v>179</v>
      </c>
      <c r="E22" s="170" t="s">
        <v>501</v>
      </c>
      <c r="F22" s="170" t="s">
        <v>502</v>
      </c>
      <c r="G22" s="368"/>
      <c r="H22" s="171" t="s">
        <v>430</v>
      </c>
      <c r="I22" s="171" t="s">
        <v>431</v>
      </c>
      <c r="J22" s="171" t="s">
        <v>430</v>
      </c>
      <c r="K22" s="171" t="s">
        <v>431</v>
      </c>
      <c r="L22" s="171" t="s">
        <v>430</v>
      </c>
      <c r="M22" s="171" t="s">
        <v>431</v>
      </c>
      <c r="N22" s="171" t="s">
        <v>430</v>
      </c>
      <c r="O22" s="171" t="s">
        <v>431</v>
      </c>
      <c r="P22" s="171" t="s">
        <v>430</v>
      </c>
      <c r="Q22" s="171" t="s">
        <v>431</v>
      </c>
      <c r="R22" s="171" t="s">
        <v>430</v>
      </c>
      <c r="S22" s="171" t="s">
        <v>431</v>
      </c>
      <c r="T22" s="171" t="s">
        <v>430</v>
      </c>
      <c r="U22" s="171" t="s">
        <v>431</v>
      </c>
      <c r="V22" s="171" t="s">
        <v>430</v>
      </c>
      <c r="W22" s="171" t="s">
        <v>431</v>
      </c>
      <c r="X22" s="171" t="s">
        <v>430</v>
      </c>
      <c r="Y22" s="171" t="s">
        <v>431</v>
      </c>
      <c r="Z22" s="171" t="s">
        <v>430</v>
      </c>
      <c r="AA22" s="171" t="s">
        <v>431</v>
      </c>
      <c r="AB22" s="222" t="s">
        <v>180</v>
      </c>
      <c r="AC22" s="222" t="s">
        <v>179</v>
      </c>
    </row>
    <row r="23" spans="1:33"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7">
        <v>12</v>
      </c>
      <c r="Q23" s="227">
        <v>13</v>
      </c>
      <c r="R23" s="227">
        <v>14</v>
      </c>
      <c r="S23" s="227">
        <v>15</v>
      </c>
      <c r="T23" s="227">
        <v>12</v>
      </c>
      <c r="U23" s="227">
        <v>13</v>
      </c>
      <c r="V23" s="227">
        <v>14</v>
      </c>
      <c r="W23" s="227">
        <v>15</v>
      </c>
      <c r="X23" s="221">
        <v>16</v>
      </c>
      <c r="Y23" s="221">
        <v>17</v>
      </c>
      <c r="Z23" s="221">
        <v>18</v>
      </c>
      <c r="AA23" s="221">
        <v>19</v>
      </c>
      <c r="AB23" s="221">
        <v>20</v>
      </c>
      <c r="AC23" s="221">
        <v>21</v>
      </c>
      <c r="AD23" s="48"/>
      <c r="AE23" s="48"/>
      <c r="AF23" s="48"/>
      <c r="AG23" s="48"/>
    </row>
    <row r="24" spans="1:33" s="226" customFormat="1" ht="47.25" customHeight="1" x14ac:dyDescent="0.25">
      <c r="A24" s="63">
        <v>1</v>
      </c>
      <c r="B24" s="62" t="s">
        <v>178</v>
      </c>
      <c r="C24" s="199">
        <f>H24+L24+P24+T24+X24</f>
        <v>1.8385799999999999</v>
      </c>
      <c r="D24" s="199">
        <f>D27</f>
        <v>0</v>
      </c>
      <c r="E24" s="199">
        <f>AB24</f>
        <v>1.8385799999999999</v>
      </c>
      <c r="F24" s="199">
        <f>AB24</f>
        <v>1.8385799999999999</v>
      </c>
      <c r="G24" s="199">
        <v>0</v>
      </c>
      <c r="H24" s="199">
        <f>H27</f>
        <v>0.36771599999999999</v>
      </c>
      <c r="I24" s="199">
        <v>0</v>
      </c>
      <c r="J24" s="199">
        <f>J27</f>
        <v>0</v>
      </c>
      <c r="K24" s="199">
        <v>0</v>
      </c>
      <c r="L24" s="199">
        <f>L27</f>
        <v>0.36771599999999999</v>
      </c>
      <c r="M24" s="199">
        <f t="shared" ref="M24:AA24" si="0">M27</f>
        <v>0</v>
      </c>
      <c r="N24" s="199">
        <f t="shared" si="0"/>
        <v>0</v>
      </c>
      <c r="O24" s="199">
        <f t="shared" si="0"/>
        <v>0</v>
      </c>
      <c r="P24" s="199">
        <f t="shared" si="0"/>
        <v>0.36771599999999999</v>
      </c>
      <c r="Q24" s="199">
        <f t="shared" si="0"/>
        <v>0</v>
      </c>
      <c r="R24" s="199">
        <f t="shared" si="0"/>
        <v>0</v>
      </c>
      <c r="S24" s="199">
        <f t="shared" si="0"/>
        <v>0</v>
      </c>
      <c r="T24" s="199">
        <f t="shared" si="0"/>
        <v>0.36771599999999999</v>
      </c>
      <c r="U24" s="199">
        <f t="shared" si="0"/>
        <v>0</v>
      </c>
      <c r="V24" s="199">
        <f t="shared" si="0"/>
        <v>0</v>
      </c>
      <c r="W24" s="199">
        <f t="shared" si="0"/>
        <v>0</v>
      </c>
      <c r="X24" s="199">
        <f t="shared" si="0"/>
        <v>0.36771599999999999</v>
      </c>
      <c r="Y24" s="199">
        <f t="shared" si="0"/>
        <v>0</v>
      </c>
      <c r="Z24" s="199">
        <f t="shared" si="0"/>
        <v>0</v>
      </c>
      <c r="AA24" s="199">
        <f t="shared" si="0"/>
        <v>0</v>
      </c>
      <c r="AB24" s="199">
        <f>C24</f>
        <v>1.8385799999999999</v>
      </c>
      <c r="AC24" s="199">
        <f>AC27</f>
        <v>0</v>
      </c>
      <c r="AD24" s="48"/>
      <c r="AE24" s="48"/>
      <c r="AF24" s="48"/>
      <c r="AG24" s="48"/>
    </row>
    <row r="25" spans="1:33" ht="24" customHeight="1" x14ac:dyDescent="0.25">
      <c r="A25" s="60" t="s">
        <v>177</v>
      </c>
      <c r="B25" s="36" t="s">
        <v>176</v>
      </c>
      <c r="C25" s="200">
        <v>0</v>
      </c>
      <c r="D25" s="200">
        <v>0</v>
      </c>
      <c r="E25" s="200">
        <v>0</v>
      </c>
      <c r="F25" s="200">
        <v>0</v>
      </c>
      <c r="G25" s="20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v>0</v>
      </c>
      <c r="AC25" s="200">
        <v>0</v>
      </c>
      <c r="AD25" s="48"/>
      <c r="AE25" s="48"/>
      <c r="AF25" s="48"/>
      <c r="AG25" s="48"/>
    </row>
    <row r="26" spans="1:33" x14ac:dyDescent="0.25">
      <c r="A26" s="60" t="s">
        <v>175</v>
      </c>
      <c r="B26" s="36" t="s">
        <v>174</v>
      </c>
      <c r="C26" s="200">
        <v>0</v>
      </c>
      <c r="D26" s="200">
        <v>0</v>
      </c>
      <c r="E26" s="200">
        <v>0</v>
      </c>
      <c r="F26" s="200">
        <v>0</v>
      </c>
      <c r="G26" s="200">
        <v>0</v>
      </c>
      <c r="H26" s="20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0">
        <v>0</v>
      </c>
      <c r="AC26" s="200">
        <v>0</v>
      </c>
      <c r="AD26" s="48"/>
      <c r="AE26" s="48"/>
      <c r="AF26" s="48"/>
      <c r="AG26" s="48"/>
    </row>
    <row r="27" spans="1:33" ht="31.5" x14ac:dyDescent="0.25">
      <c r="A27" s="60" t="s">
        <v>173</v>
      </c>
      <c r="B27" s="36" t="s">
        <v>386</v>
      </c>
      <c r="C27" s="200">
        <f>H27+L27+P27+T27+X27</f>
        <v>1.8385799999999999</v>
      </c>
      <c r="D27" s="200">
        <f>J27</f>
        <v>0</v>
      </c>
      <c r="E27" s="200">
        <v>0</v>
      </c>
      <c r="F27" s="200">
        <v>0</v>
      </c>
      <c r="G27" s="200">
        <v>0</v>
      </c>
      <c r="H27" s="200">
        <v>0.36771599999999999</v>
      </c>
      <c r="I27" s="200">
        <v>0</v>
      </c>
      <c r="J27" s="200">
        <v>0</v>
      </c>
      <c r="K27" s="200">
        <v>0</v>
      </c>
      <c r="L27" s="200">
        <v>0.36771599999999999</v>
      </c>
      <c r="M27" s="200">
        <v>0</v>
      </c>
      <c r="N27" s="200">
        <v>0</v>
      </c>
      <c r="O27" s="200">
        <v>0</v>
      </c>
      <c r="P27" s="200">
        <v>0.36771599999999999</v>
      </c>
      <c r="Q27" s="200">
        <v>0</v>
      </c>
      <c r="R27" s="200">
        <v>0</v>
      </c>
      <c r="S27" s="200">
        <v>0</v>
      </c>
      <c r="T27" s="200">
        <v>0.36771599999999999</v>
      </c>
      <c r="U27" s="200">
        <v>0</v>
      </c>
      <c r="V27" s="200">
        <v>0</v>
      </c>
      <c r="W27" s="200">
        <v>0</v>
      </c>
      <c r="X27" s="200">
        <v>0.36771599999999999</v>
      </c>
      <c r="Y27" s="200">
        <v>0</v>
      </c>
      <c r="Z27" s="200">
        <v>0</v>
      </c>
      <c r="AA27" s="200">
        <v>0</v>
      </c>
      <c r="AB27" s="200">
        <f>H27</f>
        <v>0.36771599999999999</v>
      </c>
      <c r="AC27" s="200">
        <f>J27</f>
        <v>0</v>
      </c>
      <c r="AD27" s="48"/>
      <c r="AE27" s="48"/>
      <c r="AF27" s="48"/>
      <c r="AG27" s="48"/>
    </row>
    <row r="28" spans="1:33" x14ac:dyDescent="0.25">
      <c r="A28" s="60" t="s">
        <v>172</v>
      </c>
      <c r="B28" s="36" t="s">
        <v>171</v>
      </c>
      <c r="C28" s="200">
        <v>0</v>
      </c>
      <c r="D28" s="200">
        <v>0</v>
      </c>
      <c r="E28" s="200">
        <v>0</v>
      </c>
      <c r="F28" s="200">
        <v>0</v>
      </c>
      <c r="G28" s="200">
        <v>0</v>
      </c>
      <c r="H28" s="200">
        <v>0</v>
      </c>
      <c r="I28" s="200">
        <v>0</v>
      </c>
      <c r="J28" s="200">
        <v>0</v>
      </c>
      <c r="K28" s="200">
        <v>0</v>
      </c>
      <c r="L28" s="20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200">
        <v>0</v>
      </c>
      <c r="AC28" s="200">
        <v>0</v>
      </c>
      <c r="AD28" s="48"/>
      <c r="AE28" s="48"/>
      <c r="AF28" s="48"/>
      <c r="AG28" s="48"/>
    </row>
    <row r="29" spans="1:33" x14ac:dyDescent="0.25">
      <c r="A29" s="60" t="s">
        <v>170</v>
      </c>
      <c r="B29" s="64" t="s">
        <v>169</v>
      </c>
      <c r="C29" s="200">
        <v>0</v>
      </c>
      <c r="D29" s="200">
        <v>0</v>
      </c>
      <c r="E29" s="200">
        <v>0</v>
      </c>
      <c r="F29" s="200">
        <v>0</v>
      </c>
      <c r="G29" s="200">
        <v>0</v>
      </c>
      <c r="H29" s="200">
        <v>0</v>
      </c>
      <c r="I29" s="200">
        <v>0</v>
      </c>
      <c r="J29" s="200">
        <v>0</v>
      </c>
      <c r="K29" s="200">
        <v>0</v>
      </c>
      <c r="L29" s="200">
        <v>0</v>
      </c>
      <c r="M29" s="200">
        <v>0</v>
      </c>
      <c r="N29" s="200">
        <v>0</v>
      </c>
      <c r="O29" s="200">
        <v>0</v>
      </c>
      <c r="P29" s="200">
        <v>0</v>
      </c>
      <c r="Q29" s="200">
        <v>0</v>
      </c>
      <c r="R29" s="200">
        <v>0</v>
      </c>
      <c r="S29" s="200">
        <v>0</v>
      </c>
      <c r="T29" s="200">
        <v>0</v>
      </c>
      <c r="U29" s="200">
        <v>0</v>
      </c>
      <c r="V29" s="200">
        <v>0</v>
      </c>
      <c r="W29" s="200">
        <v>0</v>
      </c>
      <c r="X29" s="200">
        <v>0</v>
      </c>
      <c r="Y29" s="200">
        <v>0</v>
      </c>
      <c r="Z29" s="200">
        <v>0</v>
      </c>
      <c r="AA29" s="200">
        <v>0</v>
      </c>
      <c r="AB29" s="200">
        <v>0</v>
      </c>
      <c r="AC29" s="200">
        <v>0</v>
      </c>
      <c r="AD29" s="48"/>
      <c r="AE29" s="48"/>
      <c r="AF29" s="48"/>
      <c r="AG29" s="48"/>
    </row>
    <row r="30" spans="1:33" s="226" customFormat="1" ht="47.25" x14ac:dyDescent="0.25">
      <c r="A30" s="63" t="s">
        <v>62</v>
      </c>
      <c r="B30" s="62" t="s">
        <v>168</v>
      </c>
      <c r="C30" s="199">
        <f>AB30</f>
        <v>1.839</v>
      </c>
      <c r="D30" s="199">
        <f>D34</f>
        <v>0</v>
      </c>
      <c r="E30" s="199">
        <f>AB30</f>
        <v>1.839</v>
      </c>
      <c r="F30" s="199">
        <f>AB30</f>
        <v>1.839</v>
      </c>
      <c r="G30" s="199">
        <f>G34</f>
        <v>0</v>
      </c>
      <c r="H30" s="199">
        <f>H24</f>
        <v>0.36771599999999999</v>
      </c>
      <c r="I30" s="199">
        <f t="shared" ref="I30:AA30" si="1">I24</f>
        <v>0</v>
      </c>
      <c r="J30" s="199">
        <f t="shared" si="1"/>
        <v>0</v>
      </c>
      <c r="K30" s="199">
        <f t="shared" si="1"/>
        <v>0</v>
      </c>
      <c r="L30" s="199">
        <f t="shared" si="1"/>
        <v>0.36771599999999999</v>
      </c>
      <c r="M30" s="199">
        <f t="shared" si="1"/>
        <v>0</v>
      </c>
      <c r="N30" s="199">
        <f t="shared" si="1"/>
        <v>0</v>
      </c>
      <c r="O30" s="199">
        <f t="shared" si="1"/>
        <v>0</v>
      </c>
      <c r="P30" s="199">
        <f t="shared" si="1"/>
        <v>0.36771599999999999</v>
      </c>
      <c r="Q30" s="199">
        <f t="shared" si="1"/>
        <v>0</v>
      </c>
      <c r="R30" s="199">
        <f t="shared" si="1"/>
        <v>0</v>
      </c>
      <c r="S30" s="199">
        <f t="shared" si="1"/>
        <v>0</v>
      </c>
      <c r="T30" s="199">
        <f t="shared" si="1"/>
        <v>0.36771599999999999</v>
      </c>
      <c r="U30" s="199">
        <f t="shared" si="1"/>
        <v>0</v>
      </c>
      <c r="V30" s="199">
        <f t="shared" si="1"/>
        <v>0</v>
      </c>
      <c r="W30" s="199">
        <f t="shared" si="1"/>
        <v>0</v>
      </c>
      <c r="X30" s="199">
        <f t="shared" si="1"/>
        <v>0.36771599999999999</v>
      </c>
      <c r="Y30" s="199">
        <f t="shared" si="1"/>
        <v>0</v>
      </c>
      <c r="Z30" s="199">
        <f t="shared" si="1"/>
        <v>0</v>
      </c>
      <c r="AA30" s="199">
        <f t="shared" si="1"/>
        <v>0</v>
      </c>
      <c r="AB30" s="199">
        <f>'1. паспорт местоположение'!C49</f>
        <v>1.839</v>
      </c>
      <c r="AC30" s="199">
        <f>AC34</f>
        <v>0</v>
      </c>
      <c r="AD30" s="48"/>
      <c r="AE30" s="48"/>
      <c r="AF30" s="48"/>
      <c r="AG30" s="48"/>
    </row>
    <row r="31" spans="1:33" x14ac:dyDescent="0.25">
      <c r="A31" s="63" t="s">
        <v>167</v>
      </c>
      <c r="B31" s="36" t="s">
        <v>166</v>
      </c>
      <c r="C31" s="200">
        <v>0</v>
      </c>
      <c r="D31" s="200">
        <v>0</v>
      </c>
      <c r="E31" s="200">
        <v>0</v>
      </c>
      <c r="F31" s="200">
        <v>0</v>
      </c>
      <c r="G31" s="200">
        <v>0</v>
      </c>
      <c r="H31" s="200">
        <v>0</v>
      </c>
      <c r="I31" s="200">
        <v>0</v>
      </c>
      <c r="J31" s="200">
        <v>0</v>
      </c>
      <c r="K31" s="200">
        <v>0</v>
      </c>
      <c r="L31" s="200">
        <v>0</v>
      </c>
      <c r="M31" s="200">
        <v>0</v>
      </c>
      <c r="N31" s="200">
        <v>0</v>
      </c>
      <c r="O31" s="200">
        <v>0</v>
      </c>
      <c r="P31" s="200">
        <v>0</v>
      </c>
      <c r="Q31" s="200">
        <v>0</v>
      </c>
      <c r="R31" s="200">
        <v>0</v>
      </c>
      <c r="S31" s="200">
        <v>0</v>
      </c>
      <c r="T31" s="200">
        <v>0</v>
      </c>
      <c r="U31" s="200">
        <v>0</v>
      </c>
      <c r="V31" s="200">
        <v>0</v>
      </c>
      <c r="W31" s="200">
        <v>0</v>
      </c>
      <c r="X31" s="200">
        <v>0</v>
      </c>
      <c r="Y31" s="200">
        <v>0</v>
      </c>
      <c r="Z31" s="200">
        <v>0</v>
      </c>
      <c r="AA31" s="200">
        <v>0</v>
      </c>
      <c r="AB31" s="200">
        <v>0</v>
      </c>
      <c r="AC31" s="200">
        <v>0</v>
      </c>
      <c r="AD31" s="48"/>
      <c r="AE31" s="48"/>
      <c r="AF31" s="48"/>
      <c r="AG31" s="48"/>
    </row>
    <row r="32" spans="1:33" ht="31.5" x14ac:dyDescent="0.25">
      <c r="A32" s="63" t="s">
        <v>165</v>
      </c>
      <c r="B32" s="36" t="s">
        <v>164</v>
      </c>
      <c r="C32" s="200">
        <v>0</v>
      </c>
      <c r="D32" s="200">
        <v>0</v>
      </c>
      <c r="E32" s="200">
        <v>0</v>
      </c>
      <c r="F32" s="200">
        <v>0</v>
      </c>
      <c r="G32" s="200">
        <v>0</v>
      </c>
      <c r="H32" s="200">
        <v>0</v>
      </c>
      <c r="I32" s="200">
        <v>0</v>
      </c>
      <c r="J32" s="200">
        <v>0</v>
      </c>
      <c r="K32" s="200">
        <v>0</v>
      </c>
      <c r="L32" s="200">
        <v>0</v>
      </c>
      <c r="M32" s="200">
        <v>0</v>
      </c>
      <c r="N32" s="200">
        <v>0</v>
      </c>
      <c r="O32" s="200">
        <v>0</v>
      </c>
      <c r="P32" s="200">
        <v>0</v>
      </c>
      <c r="Q32" s="200">
        <v>0</v>
      </c>
      <c r="R32" s="200">
        <v>0</v>
      </c>
      <c r="S32" s="200">
        <v>0</v>
      </c>
      <c r="T32" s="200">
        <v>0</v>
      </c>
      <c r="U32" s="200">
        <v>0</v>
      </c>
      <c r="V32" s="200">
        <v>0</v>
      </c>
      <c r="W32" s="200">
        <v>0</v>
      </c>
      <c r="X32" s="200">
        <v>0</v>
      </c>
      <c r="Y32" s="200">
        <v>0</v>
      </c>
      <c r="Z32" s="200">
        <v>0</v>
      </c>
      <c r="AA32" s="200">
        <v>0</v>
      </c>
      <c r="AB32" s="200">
        <v>0</v>
      </c>
      <c r="AC32" s="200">
        <v>0</v>
      </c>
      <c r="AD32" s="48"/>
      <c r="AE32" s="48"/>
      <c r="AF32" s="48"/>
      <c r="AG32" s="48"/>
    </row>
    <row r="33" spans="1:33" x14ac:dyDescent="0.25">
      <c r="A33" s="63" t="s">
        <v>163</v>
      </c>
      <c r="B33" s="36" t="s">
        <v>162</v>
      </c>
      <c r="C33" s="200">
        <v>0</v>
      </c>
      <c r="D33" s="200">
        <v>0</v>
      </c>
      <c r="E33" s="200">
        <v>0</v>
      </c>
      <c r="F33" s="200">
        <v>0</v>
      </c>
      <c r="G33" s="200">
        <v>0</v>
      </c>
      <c r="H33" s="200">
        <v>0</v>
      </c>
      <c r="I33" s="200">
        <v>0</v>
      </c>
      <c r="J33" s="200">
        <v>0</v>
      </c>
      <c r="K33" s="200">
        <v>0</v>
      </c>
      <c r="L33" s="200">
        <v>0</v>
      </c>
      <c r="M33" s="200">
        <v>0</v>
      </c>
      <c r="N33" s="200">
        <v>0</v>
      </c>
      <c r="O33" s="200">
        <v>0</v>
      </c>
      <c r="P33" s="200">
        <v>0</v>
      </c>
      <c r="Q33" s="200">
        <v>0</v>
      </c>
      <c r="R33" s="200">
        <v>0</v>
      </c>
      <c r="S33" s="200">
        <v>0</v>
      </c>
      <c r="T33" s="200">
        <v>0</v>
      </c>
      <c r="U33" s="200">
        <v>0</v>
      </c>
      <c r="V33" s="200">
        <v>0</v>
      </c>
      <c r="W33" s="200">
        <v>0</v>
      </c>
      <c r="X33" s="200">
        <v>0</v>
      </c>
      <c r="Y33" s="200">
        <v>0</v>
      </c>
      <c r="Z33" s="200">
        <v>0</v>
      </c>
      <c r="AA33" s="200">
        <v>0</v>
      </c>
      <c r="AB33" s="200">
        <v>0</v>
      </c>
      <c r="AC33" s="200">
        <v>0</v>
      </c>
      <c r="AD33" s="48"/>
      <c r="AE33" s="48"/>
      <c r="AF33" s="48"/>
      <c r="AG33" s="48"/>
    </row>
    <row r="34" spans="1:33" x14ac:dyDescent="0.25">
      <c r="A34" s="63" t="s">
        <v>161</v>
      </c>
      <c r="B34" s="36" t="s">
        <v>160</v>
      </c>
      <c r="C34" s="200">
        <f>C30</f>
        <v>1.839</v>
      </c>
      <c r="D34" s="200">
        <f>G34</f>
        <v>0</v>
      </c>
      <c r="E34" s="200">
        <f>E30</f>
        <v>1.839</v>
      </c>
      <c r="F34" s="200">
        <f>F30</f>
        <v>1.839</v>
      </c>
      <c r="G34" s="200">
        <v>0</v>
      </c>
      <c r="H34" s="200">
        <f>H30</f>
        <v>0.36771599999999999</v>
      </c>
      <c r="I34" s="200">
        <v>0</v>
      </c>
      <c r="J34" s="200">
        <v>0</v>
      </c>
      <c r="K34" s="200">
        <v>0</v>
      </c>
      <c r="L34" s="200">
        <f>L24/1.2</f>
        <v>0.30642999999999998</v>
      </c>
      <c r="M34" s="200">
        <v>0</v>
      </c>
      <c r="N34" s="200">
        <v>0</v>
      </c>
      <c r="O34" s="200">
        <v>0</v>
      </c>
      <c r="P34" s="200">
        <f>P24/1.2</f>
        <v>0.30642999999999998</v>
      </c>
      <c r="Q34" s="200">
        <v>0</v>
      </c>
      <c r="R34" s="200">
        <v>0</v>
      </c>
      <c r="S34" s="200">
        <v>0</v>
      </c>
      <c r="T34" s="200">
        <f>T24/1.2</f>
        <v>0.30642999999999998</v>
      </c>
      <c r="U34" s="200">
        <v>0</v>
      </c>
      <c r="V34" s="200">
        <v>0</v>
      </c>
      <c r="W34" s="200">
        <v>0</v>
      </c>
      <c r="X34" s="200">
        <f>X24/1.2</f>
        <v>0.30642999999999998</v>
      </c>
      <c r="Y34" s="200">
        <v>0</v>
      </c>
      <c r="Z34" s="200">
        <v>0</v>
      </c>
      <c r="AA34" s="200">
        <v>0</v>
      </c>
      <c r="AB34" s="200">
        <f>AB30</f>
        <v>1.839</v>
      </c>
      <c r="AC34" s="200">
        <f>G34</f>
        <v>0</v>
      </c>
      <c r="AD34" s="48"/>
      <c r="AE34" s="48"/>
      <c r="AF34" s="48"/>
      <c r="AG34" s="48"/>
    </row>
    <row r="35" spans="1:33" s="226" customFormat="1" ht="31.5" x14ac:dyDescent="0.25">
      <c r="A35" s="63" t="s">
        <v>61</v>
      </c>
      <c r="B35" s="62" t="s">
        <v>159</v>
      </c>
      <c r="C35" s="199">
        <v>0</v>
      </c>
      <c r="D35" s="199">
        <f>D41</f>
        <v>0</v>
      </c>
      <c r="E35" s="199">
        <v>0</v>
      </c>
      <c r="F35" s="199">
        <v>0</v>
      </c>
      <c r="G35" s="199">
        <v>0</v>
      </c>
      <c r="H35" s="199">
        <v>0</v>
      </c>
      <c r="I35" s="199">
        <v>0</v>
      </c>
      <c r="J35" s="199">
        <f>J41</f>
        <v>0</v>
      </c>
      <c r="K35" s="199">
        <v>0</v>
      </c>
      <c r="L35" s="199">
        <v>0</v>
      </c>
      <c r="M35" s="199">
        <v>0</v>
      </c>
      <c r="N35" s="199">
        <v>0</v>
      </c>
      <c r="O35" s="199">
        <v>0</v>
      </c>
      <c r="P35" s="199">
        <v>0</v>
      </c>
      <c r="Q35" s="199">
        <v>0</v>
      </c>
      <c r="R35" s="199">
        <v>0</v>
      </c>
      <c r="S35" s="199">
        <v>0</v>
      </c>
      <c r="T35" s="199">
        <v>0</v>
      </c>
      <c r="U35" s="199">
        <v>0</v>
      </c>
      <c r="V35" s="199">
        <v>0</v>
      </c>
      <c r="W35" s="199">
        <v>0</v>
      </c>
      <c r="X35" s="199">
        <v>0</v>
      </c>
      <c r="Y35" s="199">
        <v>0</v>
      </c>
      <c r="Z35" s="199">
        <v>0</v>
      </c>
      <c r="AA35" s="199">
        <v>0</v>
      </c>
      <c r="AB35" s="199">
        <v>0</v>
      </c>
      <c r="AC35" s="199">
        <v>0</v>
      </c>
      <c r="AD35" s="48"/>
      <c r="AE35" s="48"/>
      <c r="AF35" s="48"/>
      <c r="AG35" s="48"/>
    </row>
    <row r="36" spans="1:33" ht="31.5" x14ac:dyDescent="0.25">
      <c r="A36" s="60" t="s">
        <v>158</v>
      </c>
      <c r="B36" s="59" t="s">
        <v>157</v>
      </c>
      <c r="C36" s="201">
        <v>0</v>
      </c>
      <c r="D36" s="201">
        <v>0</v>
      </c>
      <c r="E36" s="201">
        <v>0</v>
      </c>
      <c r="F36" s="201">
        <v>0</v>
      </c>
      <c r="G36" s="201">
        <v>0</v>
      </c>
      <c r="H36" s="201">
        <v>0</v>
      </c>
      <c r="I36" s="201">
        <v>0</v>
      </c>
      <c r="J36" s="201">
        <v>0</v>
      </c>
      <c r="K36" s="201">
        <v>0</v>
      </c>
      <c r="L36" s="201">
        <v>0</v>
      </c>
      <c r="M36" s="201">
        <v>0</v>
      </c>
      <c r="N36" s="201">
        <v>0</v>
      </c>
      <c r="O36" s="201">
        <v>0</v>
      </c>
      <c r="P36" s="201">
        <v>0</v>
      </c>
      <c r="Q36" s="201">
        <v>0</v>
      </c>
      <c r="R36" s="201">
        <v>0</v>
      </c>
      <c r="S36" s="201">
        <v>0</v>
      </c>
      <c r="T36" s="201">
        <v>0</v>
      </c>
      <c r="U36" s="201">
        <v>0</v>
      </c>
      <c r="V36" s="201">
        <v>0</v>
      </c>
      <c r="W36" s="201">
        <v>0</v>
      </c>
      <c r="X36" s="201">
        <v>0</v>
      </c>
      <c r="Y36" s="201">
        <v>0</v>
      </c>
      <c r="Z36" s="201">
        <v>0</v>
      </c>
      <c r="AA36" s="201">
        <v>0</v>
      </c>
      <c r="AB36" s="201">
        <v>0</v>
      </c>
      <c r="AC36" s="201">
        <v>0</v>
      </c>
      <c r="AD36" s="48"/>
      <c r="AE36" s="48"/>
      <c r="AF36" s="48"/>
      <c r="AG36" s="48"/>
    </row>
    <row r="37" spans="1:33" x14ac:dyDescent="0.25">
      <c r="A37" s="60" t="s">
        <v>156</v>
      </c>
      <c r="B37" s="59" t="s">
        <v>146</v>
      </c>
      <c r="C37" s="201">
        <v>0</v>
      </c>
      <c r="D37" s="201">
        <v>0</v>
      </c>
      <c r="E37" s="201">
        <v>0</v>
      </c>
      <c r="F37" s="201">
        <v>0</v>
      </c>
      <c r="G37" s="201">
        <v>0</v>
      </c>
      <c r="H37" s="201">
        <v>0</v>
      </c>
      <c r="I37" s="201">
        <v>0</v>
      </c>
      <c r="J37" s="201">
        <v>0</v>
      </c>
      <c r="K37" s="201">
        <v>0</v>
      </c>
      <c r="L37" s="201">
        <v>0</v>
      </c>
      <c r="M37" s="201">
        <v>0</v>
      </c>
      <c r="N37" s="201">
        <v>0</v>
      </c>
      <c r="O37" s="201">
        <v>0</v>
      </c>
      <c r="P37" s="201">
        <v>0</v>
      </c>
      <c r="Q37" s="201">
        <v>0</v>
      </c>
      <c r="R37" s="201">
        <v>0</v>
      </c>
      <c r="S37" s="201">
        <v>0</v>
      </c>
      <c r="T37" s="201">
        <v>0</v>
      </c>
      <c r="U37" s="201">
        <v>0</v>
      </c>
      <c r="V37" s="201">
        <v>0</v>
      </c>
      <c r="W37" s="201">
        <v>0</v>
      </c>
      <c r="X37" s="201">
        <v>0</v>
      </c>
      <c r="Y37" s="201">
        <v>0</v>
      </c>
      <c r="Z37" s="201">
        <v>0</v>
      </c>
      <c r="AA37" s="201">
        <v>0</v>
      </c>
      <c r="AB37" s="201">
        <v>0</v>
      </c>
      <c r="AC37" s="201">
        <v>0</v>
      </c>
      <c r="AD37" s="48"/>
      <c r="AE37" s="48"/>
      <c r="AF37" s="48"/>
      <c r="AG37" s="48"/>
    </row>
    <row r="38" spans="1:33" x14ac:dyDescent="0.25">
      <c r="A38" s="60" t="s">
        <v>155</v>
      </c>
      <c r="B38" s="59" t="s">
        <v>144</v>
      </c>
      <c r="C38" s="201">
        <v>0</v>
      </c>
      <c r="D38" s="201">
        <v>0</v>
      </c>
      <c r="E38" s="201">
        <v>0</v>
      </c>
      <c r="F38" s="201">
        <v>0</v>
      </c>
      <c r="G38" s="201">
        <v>0</v>
      </c>
      <c r="H38" s="201">
        <v>0</v>
      </c>
      <c r="I38" s="201">
        <v>0</v>
      </c>
      <c r="J38" s="201">
        <v>0</v>
      </c>
      <c r="K38" s="201">
        <v>0</v>
      </c>
      <c r="L38" s="201">
        <v>0</v>
      </c>
      <c r="M38" s="201">
        <v>0</v>
      </c>
      <c r="N38" s="201">
        <v>0</v>
      </c>
      <c r="O38" s="201">
        <v>0</v>
      </c>
      <c r="P38" s="201">
        <v>0</v>
      </c>
      <c r="Q38" s="201">
        <v>0</v>
      </c>
      <c r="R38" s="201">
        <v>0</v>
      </c>
      <c r="S38" s="201">
        <v>0</v>
      </c>
      <c r="T38" s="201">
        <v>0</v>
      </c>
      <c r="U38" s="201">
        <v>0</v>
      </c>
      <c r="V38" s="201">
        <v>0</v>
      </c>
      <c r="W38" s="201">
        <v>0</v>
      </c>
      <c r="X38" s="201">
        <v>0</v>
      </c>
      <c r="Y38" s="201">
        <v>0</v>
      </c>
      <c r="Z38" s="201">
        <v>0</v>
      </c>
      <c r="AA38" s="201">
        <v>0</v>
      </c>
      <c r="AB38" s="201">
        <v>0</v>
      </c>
      <c r="AC38" s="201">
        <v>0</v>
      </c>
      <c r="AD38" s="48"/>
      <c r="AE38" s="48"/>
      <c r="AF38" s="48"/>
      <c r="AG38" s="48"/>
    </row>
    <row r="39" spans="1:33" ht="31.5" x14ac:dyDescent="0.25">
      <c r="A39" s="60" t="s">
        <v>154</v>
      </c>
      <c r="B39" s="36" t="s">
        <v>142</v>
      </c>
      <c r="C39" s="201">
        <v>0</v>
      </c>
      <c r="D39" s="201">
        <v>0</v>
      </c>
      <c r="E39" s="201">
        <v>0</v>
      </c>
      <c r="F39" s="201">
        <v>0</v>
      </c>
      <c r="G39" s="201">
        <v>0</v>
      </c>
      <c r="H39" s="201">
        <v>0</v>
      </c>
      <c r="I39" s="201">
        <v>0</v>
      </c>
      <c r="J39" s="201">
        <v>0</v>
      </c>
      <c r="K39" s="201">
        <v>0</v>
      </c>
      <c r="L39" s="201">
        <v>0</v>
      </c>
      <c r="M39" s="201">
        <v>0</v>
      </c>
      <c r="N39" s="201">
        <v>0</v>
      </c>
      <c r="O39" s="201">
        <v>0</v>
      </c>
      <c r="P39" s="201">
        <v>0</v>
      </c>
      <c r="Q39" s="201">
        <v>0</v>
      </c>
      <c r="R39" s="201">
        <v>0</v>
      </c>
      <c r="S39" s="201">
        <v>0</v>
      </c>
      <c r="T39" s="201">
        <v>0</v>
      </c>
      <c r="U39" s="201">
        <v>0</v>
      </c>
      <c r="V39" s="201">
        <v>0</v>
      </c>
      <c r="W39" s="201">
        <v>0</v>
      </c>
      <c r="X39" s="201">
        <v>0</v>
      </c>
      <c r="Y39" s="201">
        <v>0</v>
      </c>
      <c r="Z39" s="201">
        <v>0</v>
      </c>
      <c r="AA39" s="201">
        <v>0</v>
      </c>
      <c r="AB39" s="201">
        <v>0</v>
      </c>
      <c r="AC39" s="201">
        <v>0</v>
      </c>
      <c r="AD39" s="48"/>
      <c r="AE39" s="48"/>
      <c r="AF39" s="48"/>
      <c r="AG39" s="48"/>
    </row>
    <row r="40" spans="1:33" ht="31.5" x14ac:dyDescent="0.25">
      <c r="A40" s="60" t="s">
        <v>153</v>
      </c>
      <c r="B40" s="36" t="s">
        <v>140</v>
      </c>
      <c r="C40" s="201">
        <v>0</v>
      </c>
      <c r="D40" s="201">
        <v>0</v>
      </c>
      <c r="E40" s="201">
        <v>0</v>
      </c>
      <c r="F40" s="201">
        <v>0</v>
      </c>
      <c r="G40" s="201">
        <v>0</v>
      </c>
      <c r="H40" s="201">
        <v>0</v>
      </c>
      <c r="I40" s="201">
        <v>0</v>
      </c>
      <c r="J40" s="201">
        <v>0</v>
      </c>
      <c r="K40" s="201">
        <v>0</v>
      </c>
      <c r="L40" s="201">
        <v>0</v>
      </c>
      <c r="M40" s="201">
        <v>0</v>
      </c>
      <c r="N40" s="201">
        <v>0</v>
      </c>
      <c r="O40" s="201">
        <v>0</v>
      </c>
      <c r="P40" s="201">
        <v>0</v>
      </c>
      <c r="Q40" s="201">
        <v>0</v>
      </c>
      <c r="R40" s="201">
        <v>0</v>
      </c>
      <c r="S40" s="201">
        <v>0</v>
      </c>
      <c r="T40" s="201">
        <v>0</v>
      </c>
      <c r="U40" s="201">
        <v>0</v>
      </c>
      <c r="V40" s="201">
        <v>0</v>
      </c>
      <c r="W40" s="201">
        <v>0</v>
      </c>
      <c r="X40" s="201">
        <v>0</v>
      </c>
      <c r="Y40" s="201">
        <v>0</v>
      </c>
      <c r="Z40" s="201">
        <v>0</v>
      </c>
      <c r="AA40" s="201">
        <v>0</v>
      </c>
      <c r="AB40" s="201">
        <v>0</v>
      </c>
      <c r="AC40" s="201">
        <v>0</v>
      </c>
      <c r="AD40" s="48"/>
      <c r="AE40" s="48"/>
      <c r="AF40" s="48"/>
      <c r="AG40" s="48"/>
    </row>
    <row r="41" spans="1:33" x14ac:dyDescent="0.25">
      <c r="A41" s="60" t="s">
        <v>152</v>
      </c>
      <c r="B41" s="36" t="s">
        <v>138</v>
      </c>
      <c r="C41" s="201">
        <v>0</v>
      </c>
      <c r="D41" s="201">
        <v>0</v>
      </c>
      <c r="E41" s="201">
        <v>0</v>
      </c>
      <c r="F41" s="201">
        <v>0</v>
      </c>
      <c r="G41" s="201">
        <v>0</v>
      </c>
      <c r="H41" s="201">
        <v>0</v>
      </c>
      <c r="I41" s="201">
        <v>0</v>
      </c>
      <c r="J41" s="201">
        <v>0</v>
      </c>
      <c r="K41" s="201">
        <v>0</v>
      </c>
      <c r="L41" s="201">
        <v>0</v>
      </c>
      <c r="M41" s="201">
        <v>0</v>
      </c>
      <c r="N41" s="201">
        <v>0</v>
      </c>
      <c r="O41" s="201">
        <v>0</v>
      </c>
      <c r="P41" s="201">
        <v>0</v>
      </c>
      <c r="Q41" s="201">
        <v>0</v>
      </c>
      <c r="R41" s="201">
        <v>0</v>
      </c>
      <c r="S41" s="201">
        <v>0</v>
      </c>
      <c r="T41" s="201">
        <v>0</v>
      </c>
      <c r="U41" s="201">
        <v>0</v>
      </c>
      <c r="V41" s="201">
        <v>0</v>
      </c>
      <c r="W41" s="201">
        <v>0</v>
      </c>
      <c r="X41" s="201">
        <v>0</v>
      </c>
      <c r="Y41" s="201">
        <v>0</v>
      </c>
      <c r="Z41" s="201">
        <v>0</v>
      </c>
      <c r="AA41" s="201">
        <v>0</v>
      </c>
      <c r="AB41" s="201">
        <v>0</v>
      </c>
      <c r="AC41" s="201">
        <v>0</v>
      </c>
      <c r="AD41" s="48"/>
      <c r="AE41" s="48"/>
      <c r="AF41" s="48"/>
      <c r="AG41" s="48"/>
    </row>
    <row r="42" spans="1:33" ht="18.75" x14ac:dyDescent="0.25">
      <c r="A42" s="60" t="s">
        <v>151</v>
      </c>
      <c r="B42" s="59" t="s">
        <v>136</v>
      </c>
      <c r="C42" s="201">
        <v>0</v>
      </c>
      <c r="D42" s="201">
        <v>0</v>
      </c>
      <c r="E42" s="201">
        <v>0</v>
      </c>
      <c r="F42" s="201">
        <v>0</v>
      </c>
      <c r="G42" s="201">
        <v>0</v>
      </c>
      <c r="H42" s="201">
        <v>0</v>
      </c>
      <c r="I42" s="201">
        <v>0</v>
      </c>
      <c r="J42" s="201">
        <v>0</v>
      </c>
      <c r="K42" s="201">
        <v>0</v>
      </c>
      <c r="L42" s="201">
        <v>0</v>
      </c>
      <c r="M42" s="201">
        <v>0</v>
      </c>
      <c r="N42" s="201">
        <v>0</v>
      </c>
      <c r="O42" s="201">
        <v>0</v>
      </c>
      <c r="P42" s="201">
        <v>0</v>
      </c>
      <c r="Q42" s="201">
        <v>0</v>
      </c>
      <c r="R42" s="201">
        <v>0</v>
      </c>
      <c r="S42" s="201">
        <v>0</v>
      </c>
      <c r="T42" s="201">
        <v>0</v>
      </c>
      <c r="U42" s="201">
        <v>0</v>
      </c>
      <c r="V42" s="201">
        <v>0</v>
      </c>
      <c r="W42" s="201">
        <v>0</v>
      </c>
      <c r="X42" s="201">
        <v>0</v>
      </c>
      <c r="Y42" s="201">
        <v>0</v>
      </c>
      <c r="Z42" s="201">
        <v>0</v>
      </c>
      <c r="AA42" s="201">
        <v>0</v>
      </c>
      <c r="AB42" s="201">
        <v>0</v>
      </c>
      <c r="AC42" s="201">
        <v>0</v>
      </c>
      <c r="AD42" s="48"/>
      <c r="AE42" s="48"/>
      <c r="AF42" s="48"/>
      <c r="AG42" s="48"/>
    </row>
    <row r="43" spans="1:33" s="226" customFormat="1" x14ac:dyDescent="0.25">
      <c r="A43" s="63" t="s">
        <v>60</v>
      </c>
      <c r="B43" s="62" t="s">
        <v>150</v>
      </c>
      <c r="C43" s="199">
        <v>0</v>
      </c>
      <c r="D43" s="199">
        <f>D49</f>
        <v>0</v>
      </c>
      <c r="E43" s="199">
        <v>0</v>
      </c>
      <c r="F43" s="199">
        <v>0</v>
      </c>
      <c r="G43" s="199">
        <v>0</v>
      </c>
      <c r="H43" s="199">
        <v>0</v>
      </c>
      <c r="I43" s="199">
        <v>0</v>
      </c>
      <c r="J43" s="199">
        <f>J35</f>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199">
        <v>0</v>
      </c>
      <c r="AC43" s="199">
        <v>0</v>
      </c>
      <c r="AD43" s="48"/>
      <c r="AE43" s="48"/>
      <c r="AF43" s="48"/>
      <c r="AG43" s="48"/>
    </row>
    <row r="44" spans="1:33" x14ac:dyDescent="0.25">
      <c r="A44" s="60" t="s">
        <v>149</v>
      </c>
      <c r="B44" s="36" t="s">
        <v>148</v>
      </c>
      <c r="C44" s="200">
        <v>0</v>
      </c>
      <c r="D44" s="200">
        <v>0</v>
      </c>
      <c r="E44" s="200">
        <v>0</v>
      </c>
      <c r="F44" s="200">
        <v>0</v>
      </c>
      <c r="G44" s="200">
        <v>0</v>
      </c>
      <c r="H44" s="20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0">
        <v>0</v>
      </c>
      <c r="AC44" s="200">
        <v>0</v>
      </c>
      <c r="AD44" s="48"/>
      <c r="AE44" s="48"/>
      <c r="AF44" s="48"/>
      <c r="AG44" s="48"/>
    </row>
    <row r="45" spans="1:33" x14ac:dyDescent="0.25">
      <c r="A45" s="60" t="s">
        <v>147</v>
      </c>
      <c r="B45" s="36" t="s">
        <v>146</v>
      </c>
      <c r="C45" s="200">
        <v>0</v>
      </c>
      <c r="D45" s="200">
        <v>0</v>
      </c>
      <c r="E45" s="200">
        <v>0</v>
      </c>
      <c r="F45" s="200">
        <v>0</v>
      </c>
      <c r="G45" s="200">
        <v>0</v>
      </c>
      <c r="H45" s="20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200">
        <v>0</v>
      </c>
      <c r="AC45" s="200">
        <v>0</v>
      </c>
      <c r="AD45" s="48"/>
      <c r="AE45" s="48"/>
      <c r="AF45" s="48"/>
      <c r="AG45" s="48"/>
    </row>
    <row r="46" spans="1:33" x14ac:dyDescent="0.25">
      <c r="A46" s="60" t="s">
        <v>145</v>
      </c>
      <c r="B46" s="36" t="s">
        <v>144</v>
      </c>
      <c r="C46" s="200">
        <v>0</v>
      </c>
      <c r="D46" s="200">
        <v>0</v>
      </c>
      <c r="E46" s="200">
        <v>0</v>
      </c>
      <c r="F46" s="200">
        <v>0</v>
      </c>
      <c r="G46" s="200">
        <v>0</v>
      </c>
      <c r="H46" s="20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0">
        <v>0</v>
      </c>
      <c r="AC46" s="200">
        <v>0</v>
      </c>
      <c r="AD46" s="48"/>
      <c r="AE46" s="48"/>
      <c r="AF46" s="48"/>
      <c r="AG46" s="48"/>
    </row>
    <row r="47" spans="1:33" ht="31.5" x14ac:dyDescent="0.25">
      <c r="A47" s="60" t="s">
        <v>143</v>
      </c>
      <c r="B47" s="36" t="s">
        <v>142</v>
      </c>
      <c r="C47" s="200">
        <v>0</v>
      </c>
      <c r="D47" s="200">
        <v>0</v>
      </c>
      <c r="E47" s="200">
        <v>0</v>
      </c>
      <c r="F47" s="200">
        <v>0</v>
      </c>
      <c r="G47" s="200">
        <v>0</v>
      </c>
      <c r="H47" s="20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0">
        <v>0</v>
      </c>
      <c r="AC47" s="200">
        <v>0</v>
      </c>
      <c r="AD47" s="48"/>
      <c r="AE47" s="48"/>
      <c r="AF47" s="48"/>
      <c r="AG47" s="48"/>
    </row>
    <row r="48" spans="1:33" ht="31.5" x14ac:dyDescent="0.25">
      <c r="A48" s="60" t="s">
        <v>141</v>
      </c>
      <c r="B48" s="36" t="s">
        <v>140</v>
      </c>
      <c r="C48" s="200">
        <v>0</v>
      </c>
      <c r="D48" s="200">
        <v>0</v>
      </c>
      <c r="E48" s="200">
        <v>0</v>
      </c>
      <c r="F48" s="200">
        <v>0</v>
      </c>
      <c r="G48" s="200">
        <v>0</v>
      </c>
      <c r="H48" s="20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0">
        <v>0</v>
      </c>
      <c r="AC48" s="200">
        <v>0</v>
      </c>
      <c r="AD48" s="48"/>
      <c r="AE48" s="48"/>
      <c r="AF48" s="48"/>
      <c r="AG48" s="48"/>
    </row>
    <row r="49" spans="1:33" x14ac:dyDescent="0.25">
      <c r="A49" s="60" t="s">
        <v>139</v>
      </c>
      <c r="B49" s="36" t="s">
        <v>138</v>
      </c>
      <c r="C49" s="200">
        <v>0</v>
      </c>
      <c r="D49" s="200">
        <v>0</v>
      </c>
      <c r="E49" s="200">
        <v>0</v>
      </c>
      <c r="F49" s="200">
        <v>0</v>
      </c>
      <c r="G49" s="200">
        <v>0</v>
      </c>
      <c r="H49" s="200">
        <v>0</v>
      </c>
      <c r="I49" s="200">
        <v>0</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200">
        <v>0</v>
      </c>
      <c r="AC49" s="200">
        <v>0</v>
      </c>
      <c r="AD49" s="48"/>
      <c r="AE49" s="48"/>
      <c r="AF49" s="48"/>
      <c r="AG49" s="48"/>
    </row>
    <row r="50" spans="1:33" ht="18.75" x14ac:dyDescent="0.25">
      <c r="A50" s="60" t="s">
        <v>137</v>
      </c>
      <c r="B50" s="59" t="s">
        <v>136</v>
      </c>
      <c r="C50" s="200">
        <v>0</v>
      </c>
      <c r="D50" s="200">
        <v>0</v>
      </c>
      <c r="E50" s="200">
        <v>0</v>
      </c>
      <c r="F50" s="200">
        <v>0</v>
      </c>
      <c r="G50" s="200">
        <v>0</v>
      </c>
      <c r="H50" s="200">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0">
        <v>0</v>
      </c>
      <c r="AC50" s="200">
        <v>0</v>
      </c>
      <c r="AD50" s="48"/>
      <c r="AE50" s="48"/>
      <c r="AF50" s="48"/>
      <c r="AG50" s="48"/>
    </row>
    <row r="51" spans="1:33" s="226" customFormat="1" ht="35.25" customHeight="1" x14ac:dyDescent="0.25">
      <c r="A51" s="63" t="s">
        <v>58</v>
      </c>
      <c r="B51" s="62" t="s">
        <v>135</v>
      </c>
      <c r="C51" s="199">
        <v>0</v>
      </c>
      <c r="D51" s="199">
        <f t="shared" ref="D51:AC51" si="2">D52</f>
        <v>0</v>
      </c>
      <c r="E51" s="199">
        <v>0</v>
      </c>
      <c r="F51" s="199">
        <v>0</v>
      </c>
      <c r="G51" s="199">
        <f t="shared" si="2"/>
        <v>0</v>
      </c>
      <c r="H51" s="199">
        <f t="shared" si="2"/>
        <v>0</v>
      </c>
      <c r="I51" s="199">
        <f t="shared" si="2"/>
        <v>0</v>
      </c>
      <c r="J51" s="199">
        <f t="shared" si="2"/>
        <v>0</v>
      </c>
      <c r="K51" s="199">
        <f t="shared" si="2"/>
        <v>0</v>
      </c>
      <c r="L51" s="199">
        <f t="shared" si="2"/>
        <v>0</v>
      </c>
      <c r="M51" s="199">
        <f t="shared" si="2"/>
        <v>0</v>
      </c>
      <c r="N51" s="199">
        <f t="shared" si="2"/>
        <v>0</v>
      </c>
      <c r="O51" s="199">
        <f t="shared" si="2"/>
        <v>0</v>
      </c>
      <c r="P51" s="199">
        <f t="shared" si="2"/>
        <v>0</v>
      </c>
      <c r="Q51" s="199">
        <f t="shared" si="2"/>
        <v>0</v>
      </c>
      <c r="R51" s="199">
        <f t="shared" si="2"/>
        <v>0</v>
      </c>
      <c r="S51" s="199">
        <f t="shared" si="2"/>
        <v>0</v>
      </c>
      <c r="T51" s="199">
        <f t="shared" si="2"/>
        <v>0</v>
      </c>
      <c r="U51" s="199">
        <f t="shared" si="2"/>
        <v>0</v>
      </c>
      <c r="V51" s="199">
        <f t="shared" si="2"/>
        <v>0</v>
      </c>
      <c r="W51" s="199">
        <f t="shared" si="2"/>
        <v>0</v>
      </c>
      <c r="X51" s="199">
        <f t="shared" si="2"/>
        <v>0</v>
      </c>
      <c r="Y51" s="199">
        <f t="shared" si="2"/>
        <v>0</v>
      </c>
      <c r="Z51" s="199">
        <f t="shared" si="2"/>
        <v>0</v>
      </c>
      <c r="AA51" s="199">
        <f t="shared" si="2"/>
        <v>0</v>
      </c>
      <c r="AB51" s="199">
        <v>0</v>
      </c>
      <c r="AC51" s="199">
        <f t="shared" si="2"/>
        <v>0</v>
      </c>
      <c r="AD51" s="48"/>
      <c r="AE51" s="48"/>
      <c r="AF51" s="48"/>
      <c r="AG51" s="48"/>
    </row>
    <row r="52" spans="1:33" x14ac:dyDescent="0.25">
      <c r="A52" s="60" t="s">
        <v>485</v>
      </c>
      <c r="B52" s="36" t="s">
        <v>134</v>
      </c>
      <c r="C52" s="200">
        <v>0</v>
      </c>
      <c r="D52" s="200">
        <f t="shared" ref="D52:AC52" si="3">D30</f>
        <v>0</v>
      </c>
      <c r="E52" s="200">
        <v>0</v>
      </c>
      <c r="F52" s="200">
        <v>0</v>
      </c>
      <c r="G52" s="200">
        <f t="shared" si="3"/>
        <v>0</v>
      </c>
      <c r="H52" s="200">
        <v>0</v>
      </c>
      <c r="I52" s="200">
        <f t="shared" si="3"/>
        <v>0</v>
      </c>
      <c r="J52" s="200">
        <f t="shared" si="3"/>
        <v>0</v>
      </c>
      <c r="K52" s="200">
        <f t="shared" si="3"/>
        <v>0</v>
      </c>
      <c r="L52" s="200">
        <v>0</v>
      </c>
      <c r="M52" s="200">
        <f t="shared" si="3"/>
        <v>0</v>
      </c>
      <c r="N52" s="200">
        <f t="shared" si="3"/>
        <v>0</v>
      </c>
      <c r="O52" s="200">
        <f t="shared" si="3"/>
        <v>0</v>
      </c>
      <c r="P52" s="200">
        <v>0</v>
      </c>
      <c r="Q52" s="200">
        <f t="shared" si="3"/>
        <v>0</v>
      </c>
      <c r="R52" s="200">
        <f t="shared" si="3"/>
        <v>0</v>
      </c>
      <c r="S52" s="200">
        <f t="shared" si="3"/>
        <v>0</v>
      </c>
      <c r="T52" s="200">
        <v>0</v>
      </c>
      <c r="U52" s="200">
        <f t="shared" si="3"/>
        <v>0</v>
      </c>
      <c r="V52" s="200">
        <f t="shared" si="3"/>
        <v>0</v>
      </c>
      <c r="W52" s="200">
        <f t="shared" si="3"/>
        <v>0</v>
      </c>
      <c r="X52" s="200">
        <v>0</v>
      </c>
      <c r="Y52" s="200">
        <f t="shared" si="3"/>
        <v>0</v>
      </c>
      <c r="Z52" s="200">
        <f t="shared" si="3"/>
        <v>0</v>
      </c>
      <c r="AA52" s="200">
        <f t="shared" si="3"/>
        <v>0</v>
      </c>
      <c r="AB52" s="200">
        <f t="shared" si="3"/>
        <v>1.839</v>
      </c>
      <c r="AC52" s="200">
        <f t="shared" si="3"/>
        <v>0</v>
      </c>
      <c r="AD52" s="48"/>
      <c r="AE52" s="48"/>
      <c r="AF52" s="48"/>
      <c r="AG52" s="48"/>
    </row>
    <row r="53" spans="1:33" x14ac:dyDescent="0.25">
      <c r="A53" s="60" t="s">
        <v>133</v>
      </c>
      <c r="B53" s="36" t="s">
        <v>127</v>
      </c>
      <c r="C53" s="200">
        <v>0</v>
      </c>
      <c r="D53" s="200">
        <v>0</v>
      </c>
      <c r="E53" s="200">
        <v>0</v>
      </c>
      <c r="F53" s="200">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0">
        <v>0</v>
      </c>
      <c r="AC53" s="200">
        <v>0</v>
      </c>
      <c r="AD53" s="48"/>
      <c r="AE53" s="48"/>
      <c r="AF53" s="48"/>
      <c r="AG53" s="48"/>
    </row>
    <row r="54" spans="1:33" x14ac:dyDescent="0.25">
      <c r="A54" s="60" t="s">
        <v>132</v>
      </c>
      <c r="B54" s="59" t="s">
        <v>126</v>
      </c>
      <c r="C54" s="200">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0">
        <v>0</v>
      </c>
      <c r="AC54" s="200">
        <v>0</v>
      </c>
      <c r="AD54" s="48"/>
      <c r="AE54" s="48"/>
      <c r="AF54" s="48"/>
      <c r="AG54" s="48"/>
    </row>
    <row r="55" spans="1:33" x14ac:dyDescent="0.25">
      <c r="A55" s="60" t="s">
        <v>131</v>
      </c>
      <c r="B55" s="59" t="s">
        <v>125</v>
      </c>
      <c r="C55" s="200">
        <v>0</v>
      </c>
      <c r="D55" s="200">
        <v>0</v>
      </c>
      <c r="E55" s="200">
        <v>0</v>
      </c>
      <c r="F55" s="200">
        <v>0</v>
      </c>
      <c r="G55" s="200">
        <v>0</v>
      </c>
      <c r="H55" s="20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0">
        <v>0</v>
      </c>
      <c r="AC55" s="200">
        <v>0</v>
      </c>
      <c r="AD55" s="48"/>
      <c r="AE55" s="48"/>
      <c r="AF55" s="48"/>
      <c r="AG55" s="48"/>
    </row>
    <row r="56" spans="1:33" x14ac:dyDescent="0.25">
      <c r="A56" s="60" t="s">
        <v>130</v>
      </c>
      <c r="B56" s="59" t="s">
        <v>124</v>
      </c>
      <c r="C56" s="200">
        <v>0</v>
      </c>
      <c r="D56" s="200">
        <v>0</v>
      </c>
      <c r="E56" s="200">
        <v>0</v>
      </c>
      <c r="F56" s="200">
        <v>0</v>
      </c>
      <c r="G56" s="200">
        <v>0</v>
      </c>
      <c r="H56" s="200">
        <v>0</v>
      </c>
      <c r="I56" s="200">
        <v>0</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200">
        <v>0</v>
      </c>
      <c r="AC56" s="200">
        <v>0</v>
      </c>
      <c r="AD56" s="48"/>
      <c r="AE56" s="48"/>
      <c r="AF56" s="48"/>
      <c r="AG56" s="48"/>
    </row>
    <row r="57" spans="1:33" ht="18.75" x14ac:dyDescent="0.25">
      <c r="A57" s="60" t="s">
        <v>129</v>
      </c>
      <c r="B57" s="59" t="s">
        <v>123</v>
      </c>
      <c r="C57" s="200">
        <v>2</v>
      </c>
      <c r="D57" s="200">
        <v>0</v>
      </c>
      <c r="E57" s="200">
        <v>0</v>
      </c>
      <c r="F57" s="200">
        <v>0</v>
      </c>
      <c r="G57" s="200">
        <v>0</v>
      </c>
      <c r="H57" s="200">
        <v>1</v>
      </c>
      <c r="I57" s="200">
        <v>0</v>
      </c>
      <c r="J57" s="200">
        <v>0</v>
      </c>
      <c r="K57" s="200">
        <v>0</v>
      </c>
      <c r="L57" s="200">
        <v>1</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0">
        <v>2</v>
      </c>
      <c r="AC57" s="200">
        <v>0</v>
      </c>
      <c r="AD57" s="48"/>
      <c r="AE57" s="48"/>
      <c r="AF57" s="48"/>
      <c r="AG57" s="48"/>
    </row>
    <row r="58" spans="1:33" s="226" customFormat="1" ht="36.75" customHeight="1" x14ac:dyDescent="0.25">
      <c r="A58" s="63" t="s">
        <v>57</v>
      </c>
      <c r="B58" s="69" t="s">
        <v>227</v>
      </c>
      <c r="C58" s="202">
        <v>0</v>
      </c>
      <c r="D58" s="202">
        <v>0</v>
      </c>
      <c r="E58" s="202">
        <v>0</v>
      </c>
      <c r="F58" s="202">
        <v>0</v>
      </c>
      <c r="G58" s="202">
        <v>0</v>
      </c>
      <c r="H58" s="202">
        <v>0</v>
      </c>
      <c r="I58" s="202">
        <v>0</v>
      </c>
      <c r="J58" s="202">
        <v>0</v>
      </c>
      <c r="K58" s="202">
        <v>0</v>
      </c>
      <c r="L58" s="202">
        <v>0</v>
      </c>
      <c r="M58" s="202">
        <v>0</v>
      </c>
      <c r="N58" s="202">
        <v>0</v>
      </c>
      <c r="O58" s="202">
        <v>0</v>
      </c>
      <c r="P58" s="202">
        <v>0</v>
      </c>
      <c r="Q58" s="202">
        <v>0</v>
      </c>
      <c r="R58" s="202">
        <v>0</v>
      </c>
      <c r="S58" s="202">
        <v>0</v>
      </c>
      <c r="T58" s="202">
        <v>0</v>
      </c>
      <c r="U58" s="202">
        <v>0</v>
      </c>
      <c r="V58" s="202">
        <v>0</v>
      </c>
      <c r="W58" s="202">
        <v>0</v>
      </c>
      <c r="X58" s="202">
        <v>0</v>
      </c>
      <c r="Y58" s="202">
        <v>0</v>
      </c>
      <c r="Z58" s="202">
        <v>0</v>
      </c>
      <c r="AA58" s="202">
        <v>0</v>
      </c>
      <c r="AB58" s="202">
        <v>0</v>
      </c>
      <c r="AC58" s="202">
        <v>0</v>
      </c>
      <c r="AD58" s="48"/>
      <c r="AE58" s="48"/>
      <c r="AF58" s="48"/>
      <c r="AG58" s="48"/>
    </row>
    <row r="59" spans="1:33" x14ac:dyDescent="0.25">
      <c r="A59" s="63" t="s">
        <v>55</v>
      </c>
      <c r="B59" s="62" t="s">
        <v>128</v>
      </c>
      <c r="C59" s="199">
        <v>0</v>
      </c>
      <c r="D59" s="199">
        <v>0</v>
      </c>
      <c r="E59" s="199">
        <v>0</v>
      </c>
      <c r="F59" s="199">
        <v>0</v>
      </c>
      <c r="G59" s="199">
        <v>0</v>
      </c>
      <c r="H59" s="199">
        <v>0</v>
      </c>
      <c r="I59" s="199">
        <v>0</v>
      </c>
      <c r="J59" s="199">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199">
        <v>0</v>
      </c>
      <c r="AD59" s="48"/>
      <c r="AE59" s="48"/>
      <c r="AF59" s="48"/>
      <c r="AG59" s="48"/>
    </row>
    <row r="60" spans="1:33" x14ac:dyDescent="0.25">
      <c r="A60" s="60" t="s">
        <v>221</v>
      </c>
      <c r="B60" s="61" t="s">
        <v>148</v>
      </c>
      <c r="C60" s="203">
        <v>0</v>
      </c>
      <c r="D60" s="203">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48"/>
      <c r="AE60" s="48"/>
      <c r="AF60" s="48"/>
      <c r="AG60" s="48"/>
    </row>
    <row r="61" spans="1:33" x14ac:dyDescent="0.25">
      <c r="A61" s="60" t="s">
        <v>222</v>
      </c>
      <c r="B61" s="61" t="s">
        <v>146</v>
      </c>
      <c r="C61" s="203">
        <v>0</v>
      </c>
      <c r="D61" s="203">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48"/>
      <c r="AE61" s="48"/>
      <c r="AF61" s="48"/>
      <c r="AG61" s="48"/>
    </row>
    <row r="62" spans="1:33" x14ac:dyDescent="0.25">
      <c r="A62" s="60" t="s">
        <v>223</v>
      </c>
      <c r="B62" s="61" t="s">
        <v>144</v>
      </c>
      <c r="C62" s="203">
        <v>0</v>
      </c>
      <c r="D62" s="203">
        <v>0</v>
      </c>
      <c r="E62" s="203">
        <v>0</v>
      </c>
      <c r="F62" s="203">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v>0</v>
      </c>
      <c r="Y62" s="203">
        <v>0</v>
      </c>
      <c r="Z62" s="203">
        <v>0</v>
      </c>
      <c r="AA62" s="203">
        <v>0</v>
      </c>
      <c r="AB62" s="203">
        <v>0</v>
      </c>
      <c r="AC62" s="203">
        <v>0</v>
      </c>
      <c r="AD62" s="48"/>
      <c r="AE62" s="48"/>
      <c r="AF62" s="48"/>
      <c r="AG62" s="48"/>
    </row>
    <row r="63" spans="1:33" x14ac:dyDescent="0.25">
      <c r="A63" s="60" t="s">
        <v>224</v>
      </c>
      <c r="B63" s="61" t="s">
        <v>226</v>
      </c>
      <c r="C63" s="203">
        <v>0</v>
      </c>
      <c r="D63" s="203">
        <v>0</v>
      </c>
      <c r="E63" s="203">
        <v>0</v>
      </c>
      <c r="F63" s="203">
        <v>0</v>
      </c>
      <c r="G63" s="203">
        <v>0</v>
      </c>
      <c r="H63" s="203">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v>0</v>
      </c>
      <c r="Y63" s="203">
        <v>0</v>
      </c>
      <c r="Z63" s="203">
        <v>0</v>
      </c>
      <c r="AA63" s="203">
        <v>0</v>
      </c>
      <c r="AB63" s="203">
        <v>0</v>
      </c>
      <c r="AC63" s="203">
        <v>0</v>
      </c>
      <c r="AD63" s="48"/>
      <c r="AE63" s="48"/>
      <c r="AF63" s="48"/>
      <c r="AG63" s="48"/>
    </row>
    <row r="64" spans="1:33" ht="18.75" x14ac:dyDescent="0.25">
      <c r="A64" s="60" t="s">
        <v>225</v>
      </c>
      <c r="B64" s="59" t="s">
        <v>123</v>
      </c>
      <c r="C64" s="203">
        <v>0</v>
      </c>
      <c r="D64" s="203">
        <v>0</v>
      </c>
      <c r="E64" s="203">
        <v>0</v>
      </c>
      <c r="F64" s="203">
        <v>0</v>
      </c>
      <c r="G64" s="203">
        <v>0</v>
      </c>
      <c r="H64" s="203">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48"/>
      <c r="AE64" s="48"/>
      <c r="AF64" s="48"/>
      <c r="AG64" s="48"/>
    </row>
    <row r="65" spans="1:33" x14ac:dyDescent="0.25">
      <c r="A65" s="57"/>
      <c r="B65" s="58"/>
      <c r="C65" s="58"/>
      <c r="D65" s="58"/>
      <c r="E65" s="58"/>
      <c r="F65" s="58"/>
      <c r="G65" s="58"/>
      <c r="H65" s="58"/>
      <c r="I65" s="58"/>
      <c r="J65" s="58"/>
      <c r="K65" s="58"/>
      <c r="L65" s="57"/>
      <c r="M65" s="57"/>
      <c r="N65" s="48"/>
      <c r="O65" s="48"/>
      <c r="P65" s="57"/>
      <c r="Q65" s="57"/>
      <c r="R65" s="48"/>
      <c r="S65" s="48"/>
      <c r="T65" s="57"/>
      <c r="U65" s="57"/>
      <c r="V65" s="48"/>
      <c r="W65" s="48"/>
      <c r="X65" s="48"/>
      <c r="Y65" s="48"/>
      <c r="Z65" s="48"/>
      <c r="AA65" s="48"/>
      <c r="AB65" s="48"/>
      <c r="AC65" s="48"/>
      <c r="AD65" s="48"/>
      <c r="AE65" s="48"/>
      <c r="AF65" s="48"/>
      <c r="AG65" s="48"/>
    </row>
    <row r="66" spans="1:33" ht="54" customHeight="1" x14ac:dyDescent="0.25">
      <c r="A66" s="48"/>
      <c r="B66" s="382"/>
      <c r="C66" s="382"/>
      <c r="D66" s="382"/>
      <c r="E66" s="382"/>
      <c r="F66" s="382"/>
      <c r="G66" s="382"/>
      <c r="H66" s="382"/>
      <c r="I66" s="382"/>
      <c r="J66" s="223"/>
      <c r="K66" s="223"/>
      <c r="L66" s="56"/>
      <c r="M66" s="56"/>
      <c r="N66" s="56"/>
      <c r="O66" s="56"/>
      <c r="P66" s="56"/>
      <c r="Q66" s="56"/>
      <c r="R66" s="56"/>
      <c r="S66" s="56"/>
      <c r="T66" s="56"/>
      <c r="U66" s="56"/>
      <c r="V66" s="56"/>
      <c r="W66" s="56"/>
      <c r="X66" s="56"/>
      <c r="Y66" s="56"/>
      <c r="Z66" s="56"/>
      <c r="AA66" s="56"/>
      <c r="AB66" s="56"/>
      <c r="AC66" s="48"/>
      <c r="AD66" s="48"/>
      <c r="AE66" s="48"/>
      <c r="AF66" s="48"/>
      <c r="AG66" s="48"/>
    </row>
    <row r="67" spans="1:33" x14ac:dyDescent="0.25">
      <c r="A67" s="48"/>
      <c r="B67" s="48"/>
      <c r="C67" s="48"/>
      <c r="D67" s="48"/>
      <c r="E67" s="48"/>
      <c r="F67" s="48"/>
      <c r="L67" s="48"/>
      <c r="M67" s="48"/>
      <c r="N67" s="48"/>
      <c r="O67" s="48"/>
      <c r="P67" s="48"/>
      <c r="Q67" s="48"/>
      <c r="R67" s="48"/>
      <c r="S67" s="48"/>
      <c r="T67" s="48"/>
      <c r="U67" s="48"/>
      <c r="V67" s="48"/>
      <c r="W67" s="48"/>
      <c r="X67" s="48"/>
      <c r="Y67" s="48"/>
      <c r="Z67" s="48"/>
      <c r="AA67" s="48"/>
      <c r="AB67" s="48"/>
      <c r="AC67" s="48"/>
      <c r="AD67" s="48"/>
      <c r="AE67" s="48"/>
      <c r="AF67" s="48"/>
      <c r="AG67" s="48"/>
    </row>
    <row r="68" spans="1:33" ht="50.25" customHeight="1" x14ac:dyDescent="0.25">
      <c r="A68" s="48"/>
      <c r="B68" s="383"/>
      <c r="C68" s="383"/>
      <c r="D68" s="383"/>
      <c r="E68" s="383"/>
      <c r="F68" s="383"/>
      <c r="G68" s="383"/>
      <c r="H68" s="383"/>
      <c r="I68" s="383"/>
      <c r="J68" s="224"/>
      <c r="K68" s="224"/>
      <c r="L68" s="48"/>
      <c r="M68" s="48"/>
      <c r="N68" s="48"/>
      <c r="O68" s="48"/>
      <c r="P68" s="48"/>
      <c r="Q68" s="48"/>
      <c r="R68" s="48"/>
      <c r="S68" s="48"/>
      <c r="T68" s="48"/>
      <c r="U68" s="48"/>
      <c r="V68" s="48"/>
      <c r="W68" s="48"/>
      <c r="X68" s="48"/>
      <c r="Y68" s="48"/>
      <c r="Z68" s="48"/>
      <c r="AA68" s="48"/>
      <c r="AB68" s="48"/>
      <c r="AC68" s="48"/>
      <c r="AD68" s="48"/>
      <c r="AE68" s="48"/>
      <c r="AF68" s="48"/>
      <c r="AG68" s="48"/>
    </row>
    <row r="69" spans="1:33" x14ac:dyDescent="0.25">
      <c r="A69" s="48"/>
      <c r="B69" s="48"/>
      <c r="C69" s="48"/>
      <c r="D69" s="48"/>
      <c r="E69" s="48"/>
      <c r="F69" s="48"/>
      <c r="L69" s="48"/>
      <c r="M69" s="48"/>
      <c r="N69" s="48"/>
      <c r="O69" s="48"/>
      <c r="P69" s="48"/>
      <c r="Q69" s="48"/>
      <c r="R69" s="48"/>
      <c r="S69" s="48"/>
      <c r="T69" s="48"/>
      <c r="U69" s="48"/>
      <c r="V69" s="48"/>
      <c r="W69" s="48"/>
      <c r="X69" s="48"/>
      <c r="Y69" s="48"/>
      <c r="Z69" s="48"/>
      <c r="AA69" s="48"/>
      <c r="AB69" s="48"/>
      <c r="AC69" s="48"/>
      <c r="AD69" s="48"/>
      <c r="AE69" s="48"/>
      <c r="AF69" s="48"/>
      <c r="AG69" s="48"/>
    </row>
    <row r="70" spans="1:33" ht="36.75" customHeight="1" x14ac:dyDescent="0.25">
      <c r="A70" s="48"/>
      <c r="B70" s="382"/>
      <c r="C70" s="382"/>
      <c r="D70" s="382"/>
      <c r="E70" s="382"/>
      <c r="F70" s="382"/>
      <c r="G70" s="382"/>
      <c r="H70" s="382"/>
      <c r="I70" s="382"/>
      <c r="J70" s="223"/>
      <c r="K70" s="223"/>
      <c r="L70" s="48"/>
      <c r="M70" s="48"/>
      <c r="N70" s="48"/>
      <c r="O70" s="48"/>
      <c r="P70" s="48"/>
      <c r="Q70" s="48"/>
      <c r="R70" s="48"/>
      <c r="S70" s="48"/>
      <c r="T70" s="48"/>
      <c r="U70" s="48"/>
      <c r="V70" s="48"/>
      <c r="W70" s="48"/>
      <c r="X70" s="48"/>
      <c r="Y70" s="48"/>
      <c r="Z70" s="48"/>
      <c r="AA70" s="48"/>
      <c r="AB70" s="48"/>
      <c r="AC70" s="48"/>
      <c r="AD70" s="48"/>
      <c r="AE70" s="48"/>
      <c r="AF70" s="48"/>
      <c r="AG70" s="48"/>
    </row>
    <row r="71" spans="1:33" x14ac:dyDescent="0.25">
      <c r="A71" s="48"/>
      <c r="B71" s="55"/>
      <c r="C71" s="55"/>
      <c r="D71" s="55"/>
      <c r="E71" s="55"/>
      <c r="F71" s="55"/>
      <c r="L71" s="48"/>
      <c r="M71" s="48"/>
      <c r="N71" s="54"/>
      <c r="O71" s="48"/>
      <c r="P71" s="48"/>
      <c r="Q71" s="48"/>
      <c r="R71" s="54"/>
      <c r="S71" s="48"/>
      <c r="T71" s="48"/>
      <c r="U71" s="48"/>
      <c r="V71" s="54"/>
      <c r="W71" s="48"/>
      <c r="X71" s="48"/>
      <c r="Y71" s="48"/>
      <c r="Z71" s="48"/>
      <c r="AA71" s="48"/>
      <c r="AB71" s="48"/>
    </row>
    <row r="72" spans="1:33" ht="51" customHeight="1" x14ac:dyDescent="0.25">
      <c r="A72" s="48"/>
      <c r="B72" s="382"/>
      <c r="C72" s="382"/>
      <c r="D72" s="382"/>
      <c r="E72" s="382"/>
      <c r="F72" s="382"/>
      <c r="G72" s="382"/>
      <c r="H72" s="382"/>
      <c r="I72" s="382"/>
      <c r="J72" s="52"/>
      <c r="K72" s="52"/>
      <c r="L72" s="48"/>
      <c r="M72" s="48"/>
      <c r="N72" s="54"/>
      <c r="O72" s="48"/>
      <c r="P72" s="48"/>
      <c r="Q72" s="48"/>
      <c r="R72" s="54"/>
      <c r="S72" s="48"/>
      <c r="T72" s="48"/>
      <c r="U72" s="48"/>
      <c r="V72" s="54"/>
      <c r="W72" s="48"/>
      <c r="X72" s="48"/>
      <c r="Y72" s="48"/>
      <c r="Z72" s="48"/>
      <c r="AA72" s="48"/>
      <c r="AB72" s="48"/>
    </row>
    <row r="73" spans="1:33" ht="32.25" customHeight="1" x14ac:dyDescent="0.25">
      <c r="A73" s="48"/>
      <c r="B73" s="383"/>
      <c r="C73" s="383"/>
      <c r="D73" s="383"/>
      <c r="E73" s="383"/>
      <c r="F73" s="383"/>
      <c r="G73" s="383"/>
      <c r="H73" s="383"/>
      <c r="I73" s="383"/>
      <c r="J73" s="53"/>
      <c r="K73" s="53"/>
      <c r="L73" s="48"/>
      <c r="M73" s="48"/>
      <c r="N73" s="48"/>
      <c r="O73" s="48"/>
      <c r="P73" s="48"/>
      <c r="Q73" s="48"/>
      <c r="R73" s="48"/>
      <c r="S73" s="48"/>
      <c r="T73" s="48"/>
      <c r="U73" s="48"/>
      <c r="V73" s="48"/>
      <c r="W73" s="48"/>
      <c r="X73" s="48"/>
      <c r="Y73" s="48"/>
      <c r="Z73" s="48"/>
      <c r="AA73" s="48"/>
      <c r="AB73" s="48"/>
    </row>
    <row r="74" spans="1:33" ht="51.75" customHeight="1" x14ac:dyDescent="0.25">
      <c r="A74" s="48"/>
      <c r="B74" s="382"/>
      <c r="C74" s="382"/>
      <c r="D74" s="382"/>
      <c r="E74" s="382"/>
      <c r="F74" s="382"/>
      <c r="G74" s="382"/>
      <c r="H74" s="382"/>
      <c r="I74" s="382"/>
      <c r="J74" s="52"/>
      <c r="K74" s="52"/>
      <c r="L74" s="48"/>
      <c r="M74" s="48"/>
      <c r="N74" s="48"/>
      <c r="O74" s="48"/>
      <c r="P74" s="48"/>
      <c r="Q74" s="48"/>
      <c r="R74" s="48"/>
      <c r="S74" s="48"/>
      <c r="T74" s="48"/>
      <c r="U74" s="48"/>
      <c r="V74" s="48"/>
      <c r="W74" s="48"/>
      <c r="X74" s="48"/>
      <c r="Y74" s="48"/>
      <c r="Z74" s="48"/>
      <c r="AA74" s="48"/>
      <c r="AB74" s="48"/>
    </row>
    <row r="75" spans="1:33" ht="21.75" customHeight="1" x14ac:dyDescent="0.25">
      <c r="A75" s="48"/>
      <c r="B75" s="384"/>
      <c r="C75" s="384"/>
      <c r="D75" s="384"/>
      <c r="E75" s="384"/>
      <c r="F75" s="384"/>
      <c r="G75" s="384"/>
      <c r="H75" s="384"/>
      <c r="I75" s="384"/>
      <c r="J75" s="51"/>
      <c r="K75" s="51"/>
      <c r="L75" s="50"/>
      <c r="M75" s="50"/>
      <c r="N75" s="48"/>
      <c r="O75" s="48"/>
      <c r="P75" s="50"/>
      <c r="Q75" s="50"/>
      <c r="R75" s="48"/>
      <c r="S75" s="48"/>
      <c r="T75" s="50"/>
      <c r="U75" s="50"/>
      <c r="V75" s="48"/>
      <c r="W75" s="48"/>
      <c r="X75" s="48"/>
      <c r="Y75" s="48"/>
      <c r="Z75" s="48"/>
      <c r="AA75" s="48"/>
      <c r="AB75" s="48"/>
    </row>
    <row r="76" spans="1:33" ht="23.25" customHeight="1" x14ac:dyDescent="0.25">
      <c r="A76" s="48"/>
      <c r="B76" s="50"/>
      <c r="C76" s="50"/>
      <c r="D76" s="50"/>
      <c r="E76" s="50"/>
      <c r="F76" s="50"/>
      <c r="L76" s="48"/>
      <c r="M76" s="48"/>
      <c r="N76" s="48"/>
      <c r="O76" s="48"/>
      <c r="P76" s="48"/>
      <c r="Q76" s="48"/>
      <c r="R76" s="48"/>
      <c r="S76" s="48"/>
      <c r="T76" s="48"/>
      <c r="U76" s="48"/>
      <c r="V76" s="48"/>
      <c r="W76" s="48"/>
      <c r="X76" s="48"/>
      <c r="Y76" s="48"/>
      <c r="Z76" s="48"/>
      <c r="AA76" s="48"/>
      <c r="AB76" s="48"/>
    </row>
    <row r="77" spans="1:33" ht="18.75" customHeight="1" x14ac:dyDescent="0.25">
      <c r="A77" s="48"/>
      <c r="B77" s="381"/>
      <c r="C77" s="381"/>
      <c r="D77" s="381"/>
      <c r="E77" s="381"/>
      <c r="F77" s="381"/>
      <c r="G77" s="381"/>
      <c r="H77" s="381"/>
      <c r="I77" s="381"/>
      <c r="J77" s="49"/>
      <c r="K77" s="49"/>
      <c r="L77" s="48"/>
      <c r="M77" s="48"/>
      <c r="N77" s="48"/>
      <c r="O77" s="48"/>
      <c r="P77" s="48"/>
      <c r="Q77" s="48"/>
      <c r="R77" s="48"/>
      <c r="S77" s="48"/>
      <c r="T77" s="48"/>
      <c r="U77" s="48"/>
      <c r="V77" s="48"/>
      <c r="W77" s="48"/>
      <c r="X77" s="48"/>
      <c r="Y77" s="48"/>
      <c r="Z77" s="48"/>
      <c r="AA77" s="48"/>
      <c r="AB77" s="48"/>
    </row>
    <row r="78" spans="1:33" x14ac:dyDescent="0.25">
      <c r="A78" s="48"/>
      <c r="B78" s="48"/>
      <c r="C78" s="48"/>
      <c r="D78" s="48"/>
      <c r="E78" s="48"/>
      <c r="F78" s="48"/>
      <c r="L78" s="48"/>
      <c r="M78" s="48"/>
      <c r="N78" s="48"/>
      <c r="O78" s="48"/>
      <c r="P78" s="48"/>
      <c r="Q78" s="48"/>
      <c r="R78" s="48"/>
      <c r="S78" s="48"/>
      <c r="T78" s="48"/>
      <c r="U78" s="48"/>
      <c r="V78" s="48"/>
      <c r="W78" s="48"/>
      <c r="X78" s="48"/>
      <c r="Y78" s="48"/>
      <c r="Z78" s="48"/>
      <c r="AA78" s="48"/>
      <c r="AB78" s="48"/>
    </row>
    <row r="79" spans="1:33" x14ac:dyDescent="0.25">
      <c r="A79" s="48"/>
      <c r="B79" s="48"/>
      <c r="C79" s="48"/>
      <c r="D79" s="48"/>
      <c r="E79" s="48"/>
      <c r="F79" s="48"/>
      <c r="L79" s="48"/>
      <c r="M79" s="48"/>
      <c r="N79" s="48"/>
      <c r="O79" s="48"/>
      <c r="P79" s="48"/>
      <c r="Q79" s="48"/>
      <c r="R79" s="48"/>
      <c r="S79" s="48"/>
      <c r="T79" s="48"/>
      <c r="U79" s="48"/>
      <c r="V79" s="48"/>
      <c r="W79" s="48"/>
      <c r="X79" s="48"/>
      <c r="Y79" s="48"/>
      <c r="Z79" s="48"/>
      <c r="AA79" s="48"/>
      <c r="AB79" s="48"/>
    </row>
    <row r="80" spans="1:33"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39">
    <mergeCell ref="R21:S21"/>
    <mergeCell ref="X20:AA20"/>
    <mergeCell ref="X21:Y21"/>
    <mergeCell ref="Z21:AA21"/>
    <mergeCell ref="B75:I75"/>
    <mergeCell ref="T20:W20"/>
    <mergeCell ref="T21:U21"/>
    <mergeCell ref="V21:W21"/>
    <mergeCell ref="P20:S20"/>
    <mergeCell ref="P21:Q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topLeftCell="Q1" zoomScale="70" zoomScaleNormal="70" zoomScaleSheetLayoutView="85" workbookViewId="0">
      <selection activeCell="A6" sqref="A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23.28515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0" t="s">
        <v>67</v>
      </c>
    </row>
    <row r="2" spans="1:48" ht="18.75" x14ac:dyDescent="0.3">
      <c r="AV2" s="13" t="s">
        <v>9</v>
      </c>
    </row>
    <row r="3" spans="1:48" ht="18.75" x14ac:dyDescent="0.3">
      <c r="AV3" s="13" t="s">
        <v>66</v>
      </c>
    </row>
    <row r="4" spans="1:48" ht="18.75" x14ac:dyDescent="0.3">
      <c r="AV4" s="13"/>
    </row>
    <row r="5" spans="1:48" ht="18.75" customHeight="1" x14ac:dyDescent="0.25">
      <c r="A5" s="232" t="str">
        <f>'1. паспорт местоположение'!A5:C5</f>
        <v>Год раскрытия информации: 2022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8.75" x14ac:dyDescent="0.25">
      <c r="A9" s="235" t="str">
        <f>'1. паспорт местоположение'!A9:C9</f>
        <v>ООО "Ленсеть"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8.75" x14ac:dyDescent="0.25">
      <c r="A12" s="235" t="str">
        <f>'1. паспорт местоположение'!A12:C12</f>
        <v>М_LEN_34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39.6" customHeight="1" x14ac:dyDescent="0.25">
      <c r="A15" s="242" t="str">
        <f>'1. паспорт местоположение'!A15:C15</f>
        <v>Приобретение автотранспорта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3" t="s">
        <v>5</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ht="13.9"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s="18" customFormat="1"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s="18" customFormat="1" ht="13.9"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18" customFormat="1" x14ac:dyDescent="0.25">
      <c r="A20" s="386" t="s">
        <v>462</v>
      </c>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18" customFormat="1" ht="58.5" customHeight="1" x14ac:dyDescent="0.25">
      <c r="A21" s="387" t="s">
        <v>51</v>
      </c>
      <c r="B21" s="390" t="s">
        <v>23</v>
      </c>
      <c r="C21" s="387" t="s">
        <v>50</v>
      </c>
      <c r="D21" s="387" t="s">
        <v>49</v>
      </c>
      <c r="E21" s="393" t="s">
        <v>473</v>
      </c>
      <c r="F21" s="394"/>
      <c r="G21" s="394"/>
      <c r="H21" s="394"/>
      <c r="I21" s="394"/>
      <c r="J21" s="394"/>
      <c r="K21" s="394"/>
      <c r="L21" s="395"/>
      <c r="M21" s="387" t="s">
        <v>48</v>
      </c>
      <c r="N21" s="387" t="s">
        <v>47</v>
      </c>
      <c r="O21" s="387" t="s">
        <v>46</v>
      </c>
      <c r="P21" s="396" t="s">
        <v>234</v>
      </c>
      <c r="Q21" s="396" t="s">
        <v>45</v>
      </c>
      <c r="R21" s="396" t="s">
        <v>44</v>
      </c>
      <c r="S21" s="396" t="s">
        <v>43</v>
      </c>
      <c r="T21" s="396"/>
      <c r="U21" s="397" t="s">
        <v>42</v>
      </c>
      <c r="V21" s="397" t="s">
        <v>41</v>
      </c>
      <c r="W21" s="396" t="s">
        <v>40</v>
      </c>
      <c r="X21" s="396" t="s">
        <v>39</v>
      </c>
      <c r="Y21" s="396" t="s">
        <v>38</v>
      </c>
      <c r="Z21" s="410" t="s">
        <v>37</v>
      </c>
      <c r="AA21" s="396" t="s">
        <v>36</v>
      </c>
      <c r="AB21" s="396" t="s">
        <v>35</v>
      </c>
      <c r="AC21" s="396" t="s">
        <v>34</v>
      </c>
      <c r="AD21" s="396" t="s">
        <v>33</v>
      </c>
      <c r="AE21" s="396" t="s">
        <v>32</v>
      </c>
      <c r="AF21" s="396" t="s">
        <v>31</v>
      </c>
      <c r="AG21" s="396"/>
      <c r="AH21" s="396"/>
      <c r="AI21" s="396"/>
      <c r="AJ21" s="396"/>
      <c r="AK21" s="396"/>
      <c r="AL21" s="396" t="s">
        <v>30</v>
      </c>
      <c r="AM21" s="396"/>
      <c r="AN21" s="396"/>
      <c r="AO21" s="396"/>
      <c r="AP21" s="396" t="s">
        <v>29</v>
      </c>
      <c r="AQ21" s="396"/>
      <c r="AR21" s="396" t="s">
        <v>28</v>
      </c>
      <c r="AS21" s="396" t="s">
        <v>27</v>
      </c>
      <c r="AT21" s="396" t="s">
        <v>26</v>
      </c>
      <c r="AU21" s="396" t="s">
        <v>25</v>
      </c>
      <c r="AV21" s="400" t="s">
        <v>24</v>
      </c>
    </row>
    <row r="22" spans="1:48" s="18" customFormat="1" ht="64.5" customHeight="1" x14ac:dyDescent="0.25">
      <c r="A22" s="388"/>
      <c r="B22" s="391"/>
      <c r="C22" s="388"/>
      <c r="D22" s="388"/>
      <c r="E22" s="402" t="s">
        <v>22</v>
      </c>
      <c r="F22" s="404" t="s">
        <v>127</v>
      </c>
      <c r="G22" s="404" t="s">
        <v>126</v>
      </c>
      <c r="H22" s="404" t="s">
        <v>125</v>
      </c>
      <c r="I22" s="408" t="s">
        <v>383</v>
      </c>
      <c r="J22" s="408" t="s">
        <v>384</v>
      </c>
      <c r="K22" s="408" t="s">
        <v>385</v>
      </c>
      <c r="L22" s="404" t="s">
        <v>75</v>
      </c>
      <c r="M22" s="388"/>
      <c r="N22" s="388"/>
      <c r="O22" s="388"/>
      <c r="P22" s="396"/>
      <c r="Q22" s="396"/>
      <c r="R22" s="396"/>
      <c r="S22" s="406" t="s">
        <v>2</v>
      </c>
      <c r="T22" s="406" t="s">
        <v>10</v>
      </c>
      <c r="U22" s="397"/>
      <c r="V22" s="397"/>
      <c r="W22" s="396"/>
      <c r="X22" s="396"/>
      <c r="Y22" s="396"/>
      <c r="Z22" s="396"/>
      <c r="AA22" s="396"/>
      <c r="AB22" s="396"/>
      <c r="AC22" s="396"/>
      <c r="AD22" s="396"/>
      <c r="AE22" s="396"/>
      <c r="AF22" s="396" t="s">
        <v>21</v>
      </c>
      <c r="AG22" s="396"/>
      <c r="AH22" s="396" t="s">
        <v>20</v>
      </c>
      <c r="AI22" s="396"/>
      <c r="AJ22" s="387" t="s">
        <v>19</v>
      </c>
      <c r="AK22" s="387" t="s">
        <v>18</v>
      </c>
      <c r="AL22" s="387" t="s">
        <v>17</v>
      </c>
      <c r="AM22" s="387" t="s">
        <v>16</v>
      </c>
      <c r="AN22" s="387" t="s">
        <v>15</v>
      </c>
      <c r="AO22" s="387" t="s">
        <v>14</v>
      </c>
      <c r="AP22" s="387" t="s">
        <v>13</v>
      </c>
      <c r="AQ22" s="398" t="s">
        <v>10</v>
      </c>
      <c r="AR22" s="396"/>
      <c r="AS22" s="396"/>
      <c r="AT22" s="396"/>
      <c r="AU22" s="396"/>
      <c r="AV22" s="401"/>
    </row>
    <row r="23" spans="1:48" s="18" customFormat="1" ht="96.75" customHeight="1" x14ac:dyDescent="0.25">
      <c r="A23" s="389"/>
      <c r="B23" s="392"/>
      <c r="C23" s="389"/>
      <c r="D23" s="389"/>
      <c r="E23" s="403"/>
      <c r="F23" s="405"/>
      <c r="G23" s="405"/>
      <c r="H23" s="405"/>
      <c r="I23" s="409"/>
      <c r="J23" s="409"/>
      <c r="K23" s="409"/>
      <c r="L23" s="405"/>
      <c r="M23" s="389"/>
      <c r="N23" s="389"/>
      <c r="O23" s="389"/>
      <c r="P23" s="396"/>
      <c r="Q23" s="396"/>
      <c r="R23" s="396"/>
      <c r="S23" s="407"/>
      <c r="T23" s="407"/>
      <c r="U23" s="397"/>
      <c r="V23" s="397"/>
      <c r="W23" s="396"/>
      <c r="X23" s="396"/>
      <c r="Y23" s="396"/>
      <c r="Z23" s="396"/>
      <c r="AA23" s="396"/>
      <c r="AB23" s="396"/>
      <c r="AC23" s="396"/>
      <c r="AD23" s="396"/>
      <c r="AE23" s="396"/>
      <c r="AF23" s="173" t="s">
        <v>12</v>
      </c>
      <c r="AG23" s="173" t="s">
        <v>11</v>
      </c>
      <c r="AH23" s="127" t="s">
        <v>2</v>
      </c>
      <c r="AI23" s="127" t="s">
        <v>10</v>
      </c>
      <c r="AJ23" s="389"/>
      <c r="AK23" s="389"/>
      <c r="AL23" s="389"/>
      <c r="AM23" s="389"/>
      <c r="AN23" s="389"/>
      <c r="AO23" s="389"/>
      <c r="AP23" s="389"/>
      <c r="AQ23" s="399"/>
      <c r="AR23" s="396"/>
      <c r="AS23" s="396"/>
      <c r="AT23" s="396"/>
      <c r="AU23" s="396"/>
      <c r="AV23" s="401"/>
    </row>
    <row r="24" spans="1:48" s="189" customFormat="1" ht="15.75" x14ac:dyDescent="0.25">
      <c r="A24" s="188">
        <v>1</v>
      </c>
      <c r="B24" s="188">
        <v>2</v>
      </c>
      <c r="C24" s="188">
        <v>4</v>
      </c>
      <c r="D24" s="188">
        <v>5</v>
      </c>
      <c r="E24" s="188">
        <v>6</v>
      </c>
      <c r="F24" s="188">
        <f>E24+1</f>
        <v>7</v>
      </c>
      <c r="G24" s="188">
        <f t="shared" ref="G24:H24" si="0">F24+1</f>
        <v>8</v>
      </c>
      <c r="H24" s="188">
        <f t="shared" si="0"/>
        <v>9</v>
      </c>
      <c r="I24" s="188">
        <f t="shared" ref="I24" si="1">H24+1</f>
        <v>10</v>
      </c>
      <c r="J24" s="188">
        <f t="shared" ref="J24" si="2">I24+1</f>
        <v>11</v>
      </c>
      <c r="K24" s="188">
        <f t="shared" ref="K24" si="3">J24+1</f>
        <v>12</v>
      </c>
      <c r="L24" s="188">
        <f t="shared" ref="L24" si="4">K24+1</f>
        <v>13</v>
      </c>
      <c r="M24" s="188">
        <f t="shared" ref="M24" si="5">L24+1</f>
        <v>14</v>
      </c>
      <c r="N24" s="188">
        <f t="shared" ref="N24" si="6">M24+1</f>
        <v>15</v>
      </c>
      <c r="O24" s="188">
        <f t="shared" ref="O24" si="7">N24+1</f>
        <v>16</v>
      </c>
      <c r="P24" s="188">
        <f t="shared" ref="P24" si="8">O24+1</f>
        <v>17</v>
      </c>
      <c r="Q24" s="188">
        <f t="shared" ref="Q24" si="9">P24+1</f>
        <v>18</v>
      </c>
      <c r="R24" s="188">
        <f t="shared" ref="R24" si="10">Q24+1</f>
        <v>19</v>
      </c>
      <c r="S24" s="188">
        <f t="shared" ref="S24" si="11">R24+1</f>
        <v>20</v>
      </c>
      <c r="T24" s="188">
        <f t="shared" ref="T24" si="12">S24+1</f>
        <v>21</v>
      </c>
      <c r="U24" s="188">
        <f t="shared" ref="U24" si="13">T24+1</f>
        <v>22</v>
      </c>
      <c r="V24" s="188">
        <f t="shared" ref="V24" si="14">U24+1</f>
        <v>23</v>
      </c>
      <c r="W24" s="188">
        <f t="shared" ref="W24" si="15">V24+1</f>
        <v>24</v>
      </c>
      <c r="X24" s="188">
        <f t="shared" ref="X24" si="16">W24+1</f>
        <v>25</v>
      </c>
      <c r="Y24" s="188">
        <f t="shared" ref="Y24" si="17">X24+1</f>
        <v>26</v>
      </c>
      <c r="Z24" s="188">
        <f t="shared" ref="Z24" si="18">Y24+1</f>
        <v>27</v>
      </c>
      <c r="AA24" s="188">
        <f t="shared" ref="AA24" si="19">Z24+1</f>
        <v>28</v>
      </c>
      <c r="AB24" s="188">
        <f t="shared" ref="AB24" si="20">AA24+1</f>
        <v>29</v>
      </c>
      <c r="AC24" s="188">
        <f t="shared" ref="AC24" si="21">AB24+1</f>
        <v>30</v>
      </c>
      <c r="AD24" s="188">
        <f t="shared" ref="AD24" si="22">AC24+1</f>
        <v>31</v>
      </c>
      <c r="AE24" s="188">
        <f t="shared" ref="AE24" si="23">AD24+1</f>
        <v>32</v>
      </c>
      <c r="AF24" s="188">
        <f t="shared" ref="AF24" si="24">AE24+1</f>
        <v>33</v>
      </c>
      <c r="AG24" s="188">
        <f t="shared" ref="AG24" si="25">AF24+1</f>
        <v>34</v>
      </c>
      <c r="AH24" s="188">
        <f t="shared" ref="AH24" si="26">AG24+1</f>
        <v>35</v>
      </c>
      <c r="AI24" s="188">
        <f t="shared" ref="AI24" si="27">AH24+1</f>
        <v>36</v>
      </c>
      <c r="AJ24" s="188">
        <f t="shared" ref="AJ24" si="28">AI24+1</f>
        <v>37</v>
      </c>
      <c r="AK24" s="188">
        <f t="shared" ref="AK24" si="29">AJ24+1</f>
        <v>38</v>
      </c>
      <c r="AL24" s="188">
        <f t="shared" ref="AL24" si="30">AK24+1</f>
        <v>39</v>
      </c>
      <c r="AM24" s="188">
        <f t="shared" ref="AM24" si="31">AL24+1</f>
        <v>40</v>
      </c>
      <c r="AN24" s="188">
        <f t="shared" ref="AN24" si="32">AM24+1</f>
        <v>41</v>
      </c>
      <c r="AO24" s="188">
        <f t="shared" ref="AO24" si="33">AN24+1</f>
        <v>42</v>
      </c>
      <c r="AP24" s="188">
        <f t="shared" ref="AP24" si="34">AO24+1</f>
        <v>43</v>
      </c>
      <c r="AQ24" s="188">
        <f t="shared" ref="AQ24" si="35">AP24+1</f>
        <v>44</v>
      </c>
      <c r="AR24" s="188">
        <f t="shared" ref="AR24" si="36">AQ24+1</f>
        <v>45</v>
      </c>
      <c r="AS24" s="188">
        <f t="shared" ref="AS24" si="37">AR24+1</f>
        <v>46</v>
      </c>
      <c r="AT24" s="188">
        <f t="shared" ref="AT24" si="38">AS24+1</f>
        <v>47</v>
      </c>
      <c r="AU24" s="188">
        <f t="shared" ref="AU24" si="39">AT24+1</f>
        <v>48</v>
      </c>
      <c r="AV24" s="188">
        <f t="shared" ref="AV24" si="40">AU24+1</f>
        <v>49</v>
      </c>
    </row>
    <row r="25" spans="1:48" s="189" customFormat="1" ht="15.75" x14ac:dyDescent="0.25">
      <c r="A25" s="190" t="s">
        <v>483</v>
      </c>
      <c r="B25" s="190" t="s">
        <v>483</v>
      </c>
      <c r="C25" s="190" t="s">
        <v>483</v>
      </c>
      <c r="D25" s="190" t="s">
        <v>483</v>
      </c>
      <c r="E25" s="190" t="s">
        <v>483</v>
      </c>
      <c r="F25" s="190" t="s">
        <v>483</v>
      </c>
      <c r="G25" s="190" t="s">
        <v>483</v>
      </c>
      <c r="H25" s="190" t="s">
        <v>483</v>
      </c>
      <c r="I25" s="190" t="s">
        <v>483</v>
      </c>
      <c r="J25" s="190" t="s">
        <v>483</v>
      </c>
      <c r="K25" s="190" t="s">
        <v>483</v>
      </c>
      <c r="L25" s="190" t="s">
        <v>483</v>
      </c>
      <c r="M25" s="190" t="s">
        <v>483</v>
      </c>
      <c r="N25" s="190" t="s">
        <v>483</v>
      </c>
      <c r="O25" s="190" t="s">
        <v>483</v>
      </c>
      <c r="P25" s="190" t="s">
        <v>483</v>
      </c>
      <c r="Q25" s="190" t="s">
        <v>483</v>
      </c>
      <c r="R25" s="190" t="s">
        <v>483</v>
      </c>
      <c r="S25" s="190" t="s">
        <v>483</v>
      </c>
      <c r="T25" s="190" t="s">
        <v>483</v>
      </c>
      <c r="U25" s="190" t="s">
        <v>483</v>
      </c>
      <c r="V25" s="190" t="s">
        <v>483</v>
      </c>
      <c r="W25" s="190" t="s">
        <v>483</v>
      </c>
      <c r="X25" s="190" t="s">
        <v>483</v>
      </c>
      <c r="Y25" s="190" t="s">
        <v>483</v>
      </c>
      <c r="Z25" s="190" t="s">
        <v>483</v>
      </c>
      <c r="AA25" s="190" t="s">
        <v>483</v>
      </c>
      <c r="AB25" s="190" t="s">
        <v>483</v>
      </c>
      <c r="AC25" s="190" t="s">
        <v>483</v>
      </c>
      <c r="AD25" s="190" t="s">
        <v>483</v>
      </c>
      <c r="AE25" s="190" t="s">
        <v>483</v>
      </c>
      <c r="AF25" s="190" t="s">
        <v>483</v>
      </c>
      <c r="AG25" s="190" t="s">
        <v>483</v>
      </c>
      <c r="AH25" s="190" t="s">
        <v>483</v>
      </c>
      <c r="AI25" s="190" t="s">
        <v>483</v>
      </c>
      <c r="AJ25" s="190" t="s">
        <v>483</v>
      </c>
      <c r="AK25" s="190" t="s">
        <v>483</v>
      </c>
      <c r="AL25" s="190" t="s">
        <v>483</v>
      </c>
      <c r="AM25" s="190" t="s">
        <v>483</v>
      </c>
      <c r="AN25" s="190" t="s">
        <v>483</v>
      </c>
      <c r="AO25" s="190" t="s">
        <v>483</v>
      </c>
      <c r="AP25" s="190" t="s">
        <v>483</v>
      </c>
      <c r="AQ25" s="190" t="s">
        <v>483</v>
      </c>
      <c r="AR25" s="190" t="s">
        <v>483</v>
      </c>
      <c r="AS25" s="190" t="s">
        <v>483</v>
      </c>
      <c r="AT25" s="190" t="s">
        <v>483</v>
      </c>
      <c r="AU25" s="190" t="s">
        <v>483</v>
      </c>
      <c r="AV25" s="190" t="s">
        <v>483</v>
      </c>
    </row>
    <row r="26" spans="1:48" s="189" customFormat="1" ht="15.75" x14ac:dyDescent="0.25"/>
    <row r="27" spans="1:48" s="189" customFormat="1" ht="15.75" x14ac:dyDescent="0.25"/>
    <row r="28" spans="1:48" s="189" customFormat="1" ht="15.75" x14ac:dyDescent="0.25"/>
    <row r="29" spans="1:48" s="189" customFormat="1" ht="15.75" x14ac:dyDescent="0.25"/>
    <row r="30" spans="1:48" s="189" customFormat="1" ht="15.75" x14ac:dyDescent="0.25"/>
    <row r="31" spans="1:48" s="189" customFormat="1" ht="15.75" x14ac:dyDescent="0.25"/>
    <row r="32" spans="1:48" s="189" customFormat="1" ht="15.75" x14ac:dyDescent="0.25"/>
    <row r="33" s="189" customFormat="1" ht="15.75" x14ac:dyDescent="0.25"/>
    <row r="34" s="189" customFormat="1" ht="15.75" x14ac:dyDescent="0.25"/>
    <row r="35" s="189" customFormat="1" ht="15.75" x14ac:dyDescent="0.25"/>
    <row r="36" s="189" customFormat="1" ht="15.75" x14ac:dyDescent="0.25"/>
    <row r="37" s="189" customFormat="1" ht="15.75" x14ac:dyDescent="0.25"/>
    <row r="38" s="189" customFormat="1" ht="15.75" x14ac:dyDescent="0.25"/>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3" sqref="B23"/>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0" t="s">
        <v>67</v>
      </c>
    </row>
    <row r="2" spans="1:8" ht="18.75" x14ac:dyDescent="0.3">
      <c r="B2" s="13" t="s">
        <v>9</v>
      </c>
    </row>
    <row r="3" spans="1:8" ht="18.75" x14ac:dyDescent="0.3">
      <c r="B3" s="13" t="s">
        <v>488</v>
      </c>
    </row>
    <row r="4" spans="1:8" x14ac:dyDescent="0.25">
      <c r="B4" s="33"/>
    </row>
    <row r="5" spans="1:8" ht="18.75" x14ac:dyDescent="0.3">
      <c r="A5" s="411" t="str">
        <f>'1. паспорт местоположение'!A5:C5</f>
        <v>Год раскрытия информации: 2022 год</v>
      </c>
      <c r="B5" s="411"/>
      <c r="C5" s="67"/>
      <c r="D5" s="67"/>
      <c r="E5" s="67"/>
      <c r="F5" s="67"/>
      <c r="G5" s="67"/>
      <c r="H5" s="67"/>
    </row>
    <row r="6" spans="1:8" ht="18.75" x14ac:dyDescent="0.3">
      <c r="A6" s="128"/>
      <c r="B6" s="128"/>
      <c r="C6" s="128"/>
      <c r="D6" s="128"/>
      <c r="E6" s="128"/>
      <c r="F6" s="128"/>
      <c r="G6" s="128"/>
      <c r="H6" s="128"/>
    </row>
    <row r="7" spans="1:8" ht="18.75" x14ac:dyDescent="0.25">
      <c r="A7" s="236" t="s">
        <v>8</v>
      </c>
      <c r="B7" s="236"/>
      <c r="C7" s="156"/>
      <c r="D7" s="156"/>
      <c r="E7" s="156"/>
      <c r="F7" s="156"/>
      <c r="G7" s="156"/>
      <c r="H7" s="156"/>
    </row>
    <row r="8" spans="1:8" ht="18.75" x14ac:dyDescent="0.25">
      <c r="A8" s="156"/>
      <c r="B8" s="156"/>
      <c r="C8" s="156"/>
      <c r="D8" s="156"/>
      <c r="E8" s="156"/>
      <c r="F8" s="156"/>
      <c r="G8" s="156"/>
      <c r="H8" s="156"/>
    </row>
    <row r="9" spans="1:8" ht="18.75" x14ac:dyDescent="0.25">
      <c r="A9" s="266" t="str">
        <f>'1. паспорт местоположение'!A9:C9</f>
        <v>ООО "Ленсеть"</v>
      </c>
      <c r="B9" s="266"/>
      <c r="C9" s="159"/>
      <c r="D9" s="159"/>
      <c r="E9" s="159"/>
      <c r="F9" s="159"/>
      <c r="G9" s="159"/>
      <c r="H9" s="159"/>
    </row>
    <row r="10" spans="1:8" x14ac:dyDescent="0.25">
      <c r="A10" s="237" t="s">
        <v>7</v>
      </c>
      <c r="B10" s="237"/>
      <c r="C10" s="160"/>
      <c r="D10" s="160"/>
      <c r="E10" s="160"/>
      <c r="F10" s="160"/>
      <c r="G10" s="160"/>
      <c r="H10" s="160"/>
    </row>
    <row r="11" spans="1:8" ht="18.75" x14ac:dyDescent="0.25">
      <c r="A11" s="156"/>
      <c r="B11" s="156"/>
      <c r="C11" s="156"/>
      <c r="D11" s="156"/>
      <c r="E11" s="156"/>
      <c r="F11" s="156"/>
      <c r="G11" s="156"/>
      <c r="H11" s="156"/>
    </row>
    <row r="12" spans="1:8" ht="30.75" customHeight="1" x14ac:dyDescent="0.25">
      <c r="A12" s="266" t="str">
        <f>'1. паспорт местоположение'!A12:C12</f>
        <v>М_LEN_34</v>
      </c>
      <c r="B12" s="266"/>
      <c r="C12" s="159"/>
      <c r="D12" s="159"/>
      <c r="E12" s="159"/>
      <c r="F12" s="159"/>
      <c r="G12" s="159"/>
      <c r="H12" s="159"/>
    </row>
    <row r="13" spans="1:8" x14ac:dyDescent="0.25">
      <c r="A13" s="237" t="s">
        <v>6</v>
      </c>
      <c r="B13" s="237"/>
      <c r="C13" s="160"/>
      <c r="D13" s="160"/>
      <c r="E13" s="160"/>
      <c r="F13" s="160"/>
      <c r="G13" s="160"/>
      <c r="H13" s="160"/>
    </row>
    <row r="14" spans="1:8" ht="18.75" x14ac:dyDescent="0.25">
      <c r="A14" s="9"/>
      <c r="B14" s="9"/>
      <c r="C14" s="9"/>
      <c r="D14" s="9"/>
      <c r="E14" s="9"/>
      <c r="F14" s="9"/>
      <c r="G14" s="9"/>
      <c r="H14" s="9"/>
    </row>
    <row r="15" spans="1:8" ht="39" customHeight="1" x14ac:dyDescent="0.25">
      <c r="A15" s="268" t="str">
        <f>'1. паспорт местоположение'!A15:C15</f>
        <v>Приобретение автотранспорта</v>
      </c>
      <c r="B15" s="268"/>
      <c r="C15" s="159"/>
      <c r="D15" s="159"/>
      <c r="E15" s="159"/>
      <c r="F15" s="159"/>
      <c r="G15" s="159"/>
      <c r="H15" s="159"/>
    </row>
    <row r="16" spans="1:8" x14ac:dyDescent="0.25">
      <c r="A16" s="237" t="s">
        <v>5</v>
      </c>
      <c r="B16" s="237"/>
      <c r="C16" s="160"/>
      <c r="D16" s="160"/>
      <c r="E16" s="160"/>
      <c r="F16" s="160"/>
      <c r="G16" s="160"/>
      <c r="H16" s="160"/>
    </row>
    <row r="17" spans="1:2" x14ac:dyDescent="0.25">
      <c r="B17" s="109"/>
    </row>
    <row r="18" spans="1:2" ht="33.75" customHeight="1" x14ac:dyDescent="0.25">
      <c r="A18" s="415" t="s">
        <v>463</v>
      </c>
      <c r="B18" s="416"/>
    </row>
    <row r="19" spans="1:2" x14ac:dyDescent="0.25">
      <c r="B19" s="33"/>
    </row>
    <row r="20" spans="1:2" ht="16.5" thickBot="1" x14ac:dyDescent="0.3">
      <c r="B20" s="110"/>
    </row>
    <row r="21" spans="1:2" ht="63.75" customHeight="1" thickBot="1" x14ac:dyDescent="0.3">
      <c r="A21" s="205" t="s">
        <v>333</v>
      </c>
      <c r="B21" s="206" t="str">
        <f>A15</f>
        <v>Приобретение автотранспорта</v>
      </c>
    </row>
    <row r="22" spans="1:2" ht="16.5" thickBot="1" x14ac:dyDescent="0.3">
      <c r="A22" s="111" t="s">
        <v>334</v>
      </c>
      <c r="B22" s="212" t="s">
        <v>497</v>
      </c>
    </row>
    <row r="23" spans="1:2" ht="16.5" thickBot="1" x14ac:dyDescent="0.3">
      <c r="A23" s="111" t="s">
        <v>316</v>
      </c>
      <c r="B23" s="207" t="str">
        <f>'1. паспорт местоположение'!C22</f>
        <v>1.6</v>
      </c>
    </row>
    <row r="24" spans="1:2" ht="16.5" thickBot="1" x14ac:dyDescent="0.3">
      <c r="A24" s="111" t="s">
        <v>335</v>
      </c>
      <c r="B24" s="207">
        <v>0</v>
      </c>
    </row>
    <row r="25" spans="1:2" ht="16.5" thickBot="1" x14ac:dyDescent="0.3">
      <c r="A25" s="112" t="s">
        <v>336</v>
      </c>
      <c r="B25" s="213" t="str">
        <f>'7. Паспорт отчет о закупке'!AT25</f>
        <v>нд</v>
      </c>
    </row>
    <row r="26" spans="1:2" ht="16.5" thickBot="1" x14ac:dyDescent="0.3">
      <c r="A26" s="113" t="s">
        <v>337</v>
      </c>
      <c r="B26" s="208" t="s">
        <v>483</v>
      </c>
    </row>
    <row r="27" spans="1:2" ht="29.25" thickBot="1" x14ac:dyDescent="0.3">
      <c r="A27" s="118" t="s">
        <v>338</v>
      </c>
      <c r="B27" s="144" t="s">
        <v>483</v>
      </c>
    </row>
    <row r="28" spans="1:2" ht="16.5" thickBot="1" x14ac:dyDescent="0.3">
      <c r="A28" s="115" t="s">
        <v>339</v>
      </c>
      <c r="B28" s="209" t="s">
        <v>483</v>
      </c>
    </row>
    <row r="29" spans="1:2" ht="29.25" thickBot="1" x14ac:dyDescent="0.3">
      <c r="A29" s="119" t="s">
        <v>340</v>
      </c>
      <c r="B29" s="209" t="s">
        <v>483</v>
      </c>
    </row>
    <row r="30" spans="1:2" ht="29.25" thickBot="1" x14ac:dyDescent="0.3">
      <c r="A30" s="119" t="s">
        <v>341</v>
      </c>
      <c r="B30" s="209" t="s">
        <v>483</v>
      </c>
    </row>
    <row r="31" spans="1:2" ht="16.5" thickBot="1" x14ac:dyDescent="0.3">
      <c r="A31" s="115" t="s">
        <v>342</v>
      </c>
      <c r="B31" s="209" t="s">
        <v>483</v>
      </c>
    </row>
    <row r="32" spans="1:2" ht="29.25" thickBot="1" x14ac:dyDescent="0.3">
      <c r="A32" s="119" t="s">
        <v>343</v>
      </c>
      <c r="B32" s="209" t="s">
        <v>483</v>
      </c>
    </row>
    <row r="33" spans="1:2" ht="16.5" thickBot="1" x14ac:dyDescent="0.3">
      <c r="A33" s="115" t="s">
        <v>344</v>
      </c>
      <c r="B33" s="209" t="s">
        <v>483</v>
      </c>
    </row>
    <row r="34" spans="1:2" ht="16.5" thickBot="1" x14ac:dyDescent="0.3">
      <c r="A34" s="115" t="s">
        <v>345</v>
      </c>
      <c r="B34" s="209" t="s">
        <v>483</v>
      </c>
    </row>
    <row r="35" spans="1:2" ht="16.5" thickBot="1" x14ac:dyDescent="0.3">
      <c r="A35" s="115" t="s">
        <v>346</v>
      </c>
      <c r="B35" s="209" t="s">
        <v>483</v>
      </c>
    </row>
    <row r="36" spans="1:2" ht="16.5" thickBot="1" x14ac:dyDescent="0.3">
      <c r="A36" s="115" t="s">
        <v>347</v>
      </c>
      <c r="B36" s="209" t="s">
        <v>483</v>
      </c>
    </row>
    <row r="37" spans="1:2" ht="29.25" thickBot="1" x14ac:dyDescent="0.3">
      <c r="A37" s="119" t="s">
        <v>348</v>
      </c>
      <c r="B37" s="144" t="s">
        <v>483</v>
      </c>
    </row>
    <row r="38" spans="1:2" ht="16.5" thickBot="1" x14ac:dyDescent="0.3">
      <c r="A38" s="115" t="s">
        <v>344</v>
      </c>
      <c r="B38" s="144" t="s">
        <v>483</v>
      </c>
    </row>
    <row r="39" spans="1:2" ht="16.5" thickBot="1" x14ac:dyDescent="0.3">
      <c r="A39" s="115" t="s">
        <v>345</v>
      </c>
      <c r="B39" s="144" t="s">
        <v>483</v>
      </c>
    </row>
    <row r="40" spans="1:2" ht="16.5" thickBot="1" x14ac:dyDescent="0.3">
      <c r="A40" s="115" t="s">
        <v>346</v>
      </c>
      <c r="B40" s="144" t="s">
        <v>483</v>
      </c>
    </row>
    <row r="41" spans="1:2" ht="16.5" thickBot="1" x14ac:dyDescent="0.3">
      <c r="A41" s="115" t="s">
        <v>347</v>
      </c>
      <c r="B41" s="144" t="s">
        <v>483</v>
      </c>
    </row>
    <row r="42" spans="1:2" ht="29.25" thickBot="1" x14ac:dyDescent="0.3">
      <c r="A42" s="119" t="s">
        <v>349</v>
      </c>
      <c r="B42" s="144" t="s">
        <v>483</v>
      </c>
    </row>
    <row r="43" spans="1:2" ht="16.5" thickBot="1" x14ac:dyDescent="0.3">
      <c r="A43" s="115" t="s">
        <v>344</v>
      </c>
      <c r="B43" s="144" t="s">
        <v>483</v>
      </c>
    </row>
    <row r="44" spans="1:2" ht="16.5" thickBot="1" x14ac:dyDescent="0.3">
      <c r="A44" s="115" t="s">
        <v>345</v>
      </c>
      <c r="B44" s="144" t="s">
        <v>483</v>
      </c>
    </row>
    <row r="45" spans="1:2" ht="16.5" thickBot="1" x14ac:dyDescent="0.3">
      <c r="A45" s="115" t="s">
        <v>346</v>
      </c>
      <c r="B45" s="209" t="s">
        <v>483</v>
      </c>
    </row>
    <row r="46" spans="1:2" ht="16.5" thickBot="1" x14ac:dyDescent="0.3">
      <c r="A46" s="115" t="s">
        <v>347</v>
      </c>
      <c r="B46" s="209" t="s">
        <v>483</v>
      </c>
    </row>
    <row r="47" spans="1:2" ht="29.25" thickBot="1" x14ac:dyDescent="0.3">
      <c r="A47" s="114" t="s">
        <v>350</v>
      </c>
      <c r="B47" s="210" t="s">
        <v>483</v>
      </c>
    </row>
    <row r="48" spans="1:2" ht="16.5" thickBot="1" x14ac:dyDescent="0.3">
      <c r="A48" s="116" t="s">
        <v>342</v>
      </c>
      <c r="B48" s="210" t="s">
        <v>483</v>
      </c>
    </row>
    <row r="49" spans="1:2" ht="16.5" thickBot="1" x14ac:dyDescent="0.3">
      <c r="A49" s="116" t="s">
        <v>351</v>
      </c>
      <c r="B49" s="210" t="s">
        <v>483</v>
      </c>
    </row>
    <row r="50" spans="1:2" ht="16.5" thickBot="1" x14ac:dyDescent="0.3">
      <c r="A50" s="116" t="s">
        <v>352</v>
      </c>
      <c r="B50" s="210" t="s">
        <v>483</v>
      </c>
    </row>
    <row r="51" spans="1:2" ht="16.5" thickBot="1" x14ac:dyDescent="0.3">
      <c r="A51" s="116" t="s">
        <v>353</v>
      </c>
      <c r="B51" s="210" t="s">
        <v>483</v>
      </c>
    </row>
    <row r="52" spans="1:2" ht="16.5" thickBot="1" x14ac:dyDescent="0.3">
      <c r="A52" s="112" t="s">
        <v>354</v>
      </c>
      <c r="B52" s="211" t="s">
        <v>483</v>
      </c>
    </row>
    <row r="53" spans="1:2" ht="16.5" thickBot="1" x14ac:dyDescent="0.3">
      <c r="A53" s="112" t="s">
        <v>355</v>
      </c>
      <c r="B53" s="211" t="s">
        <v>483</v>
      </c>
    </row>
    <row r="54" spans="1:2" ht="16.5" thickBot="1" x14ac:dyDescent="0.3">
      <c r="A54" s="112" t="s">
        <v>356</v>
      </c>
      <c r="B54" s="211" t="s">
        <v>483</v>
      </c>
    </row>
    <row r="55" spans="1:2" ht="16.5" thickBot="1" x14ac:dyDescent="0.3">
      <c r="A55" s="113" t="s">
        <v>357</v>
      </c>
      <c r="B55" s="208" t="s">
        <v>483</v>
      </c>
    </row>
    <row r="56" spans="1:2" x14ac:dyDescent="0.25">
      <c r="A56" s="114" t="s">
        <v>358</v>
      </c>
      <c r="B56" s="417" t="s">
        <v>483</v>
      </c>
    </row>
    <row r="57" spans="1:2" x14ac:dyDescent="0.25">
      <c r="A57" s="117" t="s">
        <v>359</v>
      </c>
      <c r="B57" s="418"/>
    </row>
    <row r="58" spans="1:2" x14ac:dyDescent="0.25">
      <c r="A58" s="117" t="s">
        <v>360</v>
      </c>
      <c r="B58" s="418"/>
    </row>
    <row r="59" spans="1:2" x14ac:dyDescent="0.25">
      <c r="A59" s="117" t="s">
        <v>361</v>
      </c>
      <c r="B59" s="418"/>
    </row>
    <row r="60" spans="1:2" x14ac:dyDescent="0.25">
      <c r="A60" s="117" t="s">
        <v>362</v>
      </c>
      <c r="B60" s="418"/>
    </row>
    <row r="61" spans="1:2" ht="16.5" thickBot="1" x14ac:dyDescent="0.3">
      <c r="A61" s="172" t="s">
        <v>363</v>
      </c>
      <c r="B61" s="419"/>
    </row>
    <row r="62" spans="1:2" ht="30.75" thickBot="1" x14ac:dyDescent="0.3">
      <c r="A62" s="116" t="s">
        <v>364</v>
      </c>
      <c r="B62" s="144" t="s">
        <v>483</v>
      </c>
    </row>
    <row r="63" spans="1:2" ht="29.25" thickBot="1" x14ac:dyDescent="0.3">
      <c r="A63" s="112" t="s">
        <v>365</v>
      </c>
      <c r="B63" s="144" t="s">
        <v>483</v>
      </c>
    </row>
    <row r="64" spans="1:2" ht="16.5" thickBot="1" x14ac:dyDescent="0.3">
      <c r="A64" s="116" t="s">
        <v>342</v>
      </c>
      <c r="B64" s="144" t="s">
        <v>483</v>
      </c>
    </row>
    <row r="65" spans="1:2" ht="16.5" thickBot="1" x14ac:dyDescent="0.3">
      <c r="A65" s="116" t="s">
        <v>366</v>
      </c>
      <c r="B65" s="214" t="s">
        <v>483</v>
      </c>
    </row>
    <row r="66" spans="1:2" ht="16.5" thickBot="1" x14ac:dyDescent="0.3">
      <c r="A66" s="116" t="s">
        <v>367</v>
      </c>
      <c r="B66" s="214" t="s">
        <v>483</v>
      </c>
    </row>
    <row r="67" spans="1:2" ht="16.5" thickBot="1" x14ac:dyDescent="0.3">
      <c r="A67" s="120" t="s">
        <v>368</v>
      </c>
      <c r="B67" s="215" t="s">
        <v>483</v>
      </c>
    </row>
    <row r="68" spans="1:2" ht="16.5" thickBot="1" x14ac:dyDescent="0.3">
      <c r="A68" s="112" t="s">
        <v>369</v>
      </c>
      <c r="B68" s="214" t="s">
        <v>483</v>
      </c>
    </row>
    <row r="69" spans="1:2" ht="16.5" thickBot="1" x14ac:dyDescent="0.3">
      <c r="A69" s="117" t="s">
        <v>370</v>
      </c>
      <c r="B69" s="214" t="s">
        <v>483</v>
      </c>
    </row>
    <row r="70" spans="1:2" ht="16.5" thickBot="1" x14ac:dyDescent="0.3">
      <c r="A70" s="117" t="s">
        <v>371</v>
      </c>
      <c r="B70" s="214" t="s">
        <v>483</v>
      </c>
    </row>
    <row r="71" spans="1:2" ht="16.5" thickBot="1" x14ac:dyDescent="0.3">
      <c r="A71" s="117" t="s">
        <v>372</v>
      </c>
      <c r="B71" s="214" t="s">
        <v>483</v>
      </c>
    </row>
    <row r="72" spans="1:2" ht="29.25" thickBot="1" x14ac:dyDescent="0.3">
      <c r="A72" s="121" t="s">
        <v>373</v>
      </c>
      <c r="B72" s="216" t="s">
        <v>483</v>
      </c>
    </row>
    <row r="73" spans="1:2" ht="28.5" x14ac:dyDescent="0.25">
      <c r="A73" s="114" t="s">
        <v>374</v>
      </c>
      <c r="B73" s="412" t="s">
        <v>483</v>
      </c>
    </row>
    <row r="74" spans="1:2" x14ac:dyDescent="0.25">
      <c r="A74" s="117" t="s">
        <v>375</v>
      </c>
      <c r="B74" s="413"/>
    </row>
    <row r="75" spans="1:2" x14ac:dyDescent="0.25">
      <c r="A75" s="117" t="s">
        <v>376</v>
      </c>
      <c r="B75" s="413"/>
    </row>
    <row r="76" spans="1:2" x14ac:dyDescent="0.25">
      <c r="A76" s="117" t="s">
        <v>377</v>
      </c>
      <c r="B76" s="413"/>
    </row>
    <row r="77" spans="1:2" x14ac:dyDescent="0.25">
      <c r="A77" s="117" t="s">
        <v>378</v>
      </c>
      <c r="B77" s="413"/>
    </row>
    <row r="78" spans="1:2" ht="16.5" thickBot="1" x14ac:dyDescent="0.3">
      <c r="A78" s="122" t="s">
        <v>379</v>
      </c>
      <c r="B78" s="414"/>
    </row>
    <row r="81" spans="1:2" x14ac:dyDescent="0.25">
      <c r="A81" s="123"/>
      <c r="B81" s="124"/>
    </row>
    <row r="82" spans="1:2" x14ac:dyDescent="0.25">
      <c r="B82" s="125"/>
    </row>
    <row r="83" spans="1:2" x14ac:dyDescent="0.25">
      <c r="B83" s="12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Admin</cp:lastModifiedBy>
  <cp:lastPrinted>2015-11-30T14:18:17Z</cp:lastPrinted>
  <dcterms:created xsi:type="dcterms:W3CDTF">2015-08-16T15:31:05Z</dcterms:created>
  <dcterms:modified xsi:type="dcterms:W3CDTF">2022-03-03T07:27:17Z</dcterms:modified>
</cp:coreProperties>
</file>